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9675"/>
  </bookViews>
  <sheets>
    <sheet name="Sheet1" sheetId="1" r:id="rId1"/>
  </sheets>
  <definedNames>
    <definedName name="_xlnm._FilterDatabase" localSheetId="0" hidden="1">Sheet1!$A$2:$K$168</definedName>
  </definedNames>
  <calcPr calcId="144525"/>
</workbook>
</file>

<file path=xl/sharedStrings.xml><?xml version="1.0" encoding="utf-8"?>
<sst xmlns="http://schemas.openxmlformats.org/spreadsheetml/2006/main" count="642" uniqueCount="297">
  <si>
    <t>2021级新传分流综合素质成绩折算统计</t>
  </si>
  <si>
    <t>姓名</t>
  </si>
  <si>
    <t>学号</t>
  </si>
  <si>
    <t>获奖名称</t>
  </si>
  <si>
    <t>发证单位（盖章）</t>
  </si>
  <si>
    <t>班级认定级别</t>
  </si>
  <si>
    <t>加分数</t>
  </si>
  <si>
    <t>扣分项</t>
  </si>
  <si>
    <t>扣分单位</t>
  </si>
  <si>
    <t>扣分数</t>
  </si>
  <si>
    <t>总分</t>
  </si>
  <si>
    <t>加权后总分</t>
  </si>
  <si>
    <t>何金权</t>
  </si>
  <si>
    <t>202127021124</t>
  </si>
  <si>
    <t>长江师范学院第十九届写作大赛三等奖《他从天上来》</t>
  </si>
  <si>
    <t>长江师范学院</t>
  </si>
  <si>
    <t>校级</t>
  </si>
  <si>
    <t>大广赛市级优秀奖《古韵之美》</t>
  </si>
  <si>
    <t>全国大广赛组委会</t>
  </si>
  <si>
    <t>市级</t>
  </si>
  <si>
    <t>王立佳</t>
  </si>
  <si>
    <t>202127021116</t>
  </si>
  <si>
    <t>全国大学生英语竞赛国家级三等奖</t>
  </si>
  <si>
    <t>全国大学生英语竞赛组委会</t>
  </si>
  <si>
    <t>大广赛市级优秀奖</t>
  </si>
  <si>
    <t>校级荣誉表彰</t>
  </si>
  <si>
    <t>军训新生合唱一等奖</t>
  </si>
  <si>
    <t>陈杭</t>
  </si>
  <si>
    <t>202127021115</t>
  </si>
  <si>
    <t>长江师范学院第七届挑战杯知识竞赛二等奖</t>
  </si>
  <si>
    <t>大广赛市优秀奖</t>
  </si>
  <si>
    <t>李金平</t>
  </si>
  <si>
    <t>202127021129</t>
  </si>
  <si>
    <t>全国大学生环保知识竞赛省优秀奖</t>
  </si>
  <si>
    <t>第六届大学生环保知识竞赛组委会</t>
  </si>
  <si>
    <t>省级</t>
  </si>
  <si>
    <t>刘嘉怡</t>
  </si>
  <si>
    <t>202020551142</t>
  </si>
  <si>
    <t>夏金玉</t>
  </si>
  <si>
    <t>202127021132</t>
  </si>
  <si>
    <t>大广赛市级三等奖</t>
  </si>
  <si>
    <t>“新动现在·绿启未来”环保创意大赛优秀奖</t>
  </si>
  <si>
    <t>长江师范学院（学生）社团联合会</t>
  </si>
  <si>
    <t>高菁菁</t>
  </si>
  <si>
    <t>202127021131</t>
  </si>
  <si>
    <t>“喜迎二十大、奋进新征程”征文比赛优秀奖</t>
  </si>
  <si>
    <t>长江师范学院委员会</t>
  </si>
  <si>
    <t>“百年壮阔辉煌创，今举明灯领远航”花灯大赛优秀奖</t>
  </si>
  <si>
    <t>长江师范学院社团联合会</t>
  </si>
  <si>
    <t>刘俊凯</t>
  </si>
  <si>
    <t>202127021126</t>
  </si>
  <si>
    <t>校赛互联网＋三等奖</t>
  </si>
  <si>
    <t>“讲好长师故事 共创文明校园”三等奖</t>
  </si>
  <si>
    <t>陈锦羽</t>
  </si>
  <si>
    <t>202127021108</t>
  </si>
  <si>
    <t>蒋红</t>
  </si>
  <si>
    <t>202114971107</t>
  </si>
  <si>
    <t>游晓宇</t>
  </si>
  <si>
    <t>202127021107</t>
  </si>
  <si>
    <t>心理之家手抄报一等奖</t>
  </si>
  <si>
    <t>刘佳怡</t>
  </si>
  <si>
    <t>202127021139</t>
  </si>
  <si>
    <t>杨思淳</t>
  </si>
  <si>
    <t>202127021120</t>
  </si>
  <si>
    <t>优秀编辑（先进个人）</t>
  </si>
  <si>
    <t>长江师范学院党委宣传部</t>
  </si>
  <si>
    <t>90周年校区合唱三等奖</t>
  </si>
  <si>
    <t>喜迎二十大格言金句比赛三等奖</t>
  </si>
  <si>
    <t>万婷婷</t>
  </si>
  <si>
    <t>202127021127</t>
  </si>
  <si>
    <t>致敬峥嵘岁月，献礼建团百年活动摄影比赛</t>
  </si>
  <si>
    <t>赵雨悦</t>
  </si>
  <si>
    <t>202121571106</t>
  </si>
  <si>
    <t>标兵</t>
  </si>
  <si>
    <t>校规校级考试荣誉证书</t>
  </si>
  <si>
    <t>长江师范学院学生工作部</t>
  </si>
  <si>
    <t>王紫棋</t>
  </si>
  <si>
    <t>202127021117</t>
  </si>
  <si>
    <t>2022年批改网全国大学生英语词汇大赛优秀奖</t>
  </si>
  <si>
    <t xml:space="preserve">全国高等学校大学外语教学研究会 中国学术英语教学中心 </t>
  </si>
  <si>
    <t>谭敏</t>
  </si>
  <si>
    <t>202127021136</t>
  </si>
  <si>
    <t>张雨洁</t>
  </si>
  <si>
    <t>202127021123</t>
  </si>
  <si>
    <t>张琪</t>
  </si>
  <si>
    <t>202121571104</t>
  </si>
  <si>
    <t>先进个人</t>
  </si>
  <si>
    <t>“走遵纪守法报国路，做文明奋进长师人”手抄报比赛优秀奖</t>
  </si>
  <si>
    <t>周丽婷</t>
  </si>
  <si>
    <t>202127021105</t>
  </si>
  <si>
    <t>吴敏</t>
  </si>
  <si>
    <t>“大江长流，师道长存”微视频展播优秀奖</t>
  </si>
  <si>
    <t>长江师范学院委员会宣传部</t>
  </si>
  <si>
    <t>何念</t>
  </si>
  <si>
    <t>杨小镱</t>
  </si>
  <si>
    <t>202127021207</t>
  </si>
  <si>
    <t>长江师范学院第四届3D大赛一等奖</t>
  </si>
  <si>
    <t xml:space="preserve">校级校庆优秀人员 </t>
  </si>
  <si>
    <t>优秀共青团员</t>
  </si>
  <si>
    <t>共青团长江师范学院委员会</t>
  </si>
  <si>
    <t>优秀学生教学信息员</t>
  </si>
  <si>
    <t>长江师范学院教学质量监测评估中心</t>
  </si>
  <si>
    <t>谭喜月</t>
  </si>
  <si>
    <t>202127021206</t>
  </si>
  <si>
    <t>大学生英语竞赛二等奖</t>
  </si>
  <si>
    <t>长江师范学院大外部</t>
  </si>
  <si>
    <t>“心理之家”手抄报二等奖</t>
  </si>
  <si>
    <t>长江师范学院工作处</t>
  </si>
  <si>
    <t>“国家资助，助我成长”演讲一等奖</t>
  </si>
  <si>
    <t xml:space="preserve">长江师范学院学生工作部 </t>
  </si>
  <si>
    <t>“科学道德与学风建设”辩论二等奖</t>
  </si>
  <si>
    <t>争锋口才协会</t>
  </si>
  <si>
    <t>校庆合唱三等奖</t>
  </si>
  <si>
    <t>“讲好长师故事，共创文明校园”主题活动优秀奖</t>
  </si>
  <si>
    <t>长江师范学院工作部</t>
  </si>
  <si>
    <t>新生英语演讲优秀奖</t>
  </si>
  <si>
    <t>长江师范学院教务处大外部</t>
  </si>
  <si>
    <t>赵晗旭</t>
  </si>
  <si>
    <t>202127021217</t>
  </si>
  <si>
    <t>全国大学生英语竞赛三等奖</t>
  </si>
  <si>
    <t>张佳丽</t>
  </si>
  <si>
    <t>202105571227</t>
  </si>
  <si>
    <t>大广赛三等奖</t>
  </si>
  <si>
    <t>大学生广告艺术大赛</t>
  </si>
  <si>
    <t>聂雯雯</t>
  </si>
  <si>
    <t>202127021216</t>
  </si>
  <si>
    <t>互联网+创新创业大赛校级三等奖</t>
  </si>
  <si>
    <t>舒燕秋</t>
  </si>
  <si>
    <t>202127021535</t>
  </si>
  <si>
    <t>校党委宣传部先进个人</t>
  </si>
  <si>
    <t>刘佳雨</t>
  </si>
  <si>
    <t>202127021211</t>
  </si>
  <si>
    <t>大学生英语竞赛三等奖</t>
  </si>
  <si>
    <t>英语演讲比赛优秀奖</t>
  </si>
  <si>
    <t>熊珈</t>
  </si>
  <si>
    <t>202127021227</t>
  </si>
  <si>
    <t>青年志愿者服务团优秀志愿者</t>
  </si>
  <si>
    <t>“演绎青春华章，倡导时代新风”情景剧比赛三等奖</t>
  </si>
  <si>
    <t>校庆合唱比赛三等奖</t>
  </si>
  <si>
    <t>郝言励</t>
  </si>
  <si>
    <t>202127021226</t>
  </si>
  <si>
    <t>张雅暄</t>
  </si>
  <si>
    <t>202127021215</t>
  </si>
  <si>
    <t>刘越</t>
  </si>
  <si>
    <t>202127021202</t>
  </si>
  <si>
    <t>郑迎</t>
  </si>
  <si>
    <t>202127021231</t>
  </si>
  <si>
    <t xml:space="preserve">
“观爱国影片，树家国情怀”观后感二等奖</t>
  </si>
  <si>
    <t>长江师范学院学生工作处</t>
  </si>
  <si>
    <t>陈思遥</t>
  </si>
  <si>
    <t>202127021230</t>
  </si>
  <si>
    <t>大学生英语演讲比赛优秀奖</t>
  </si>
  <si>
    <t>李卓</t>
  </si>
  <si>
    <t>202127021304</t>
  </si>
  <si>
    <t>军训合唱一等奖</t>
  </si>
  <si>
    <t>张若萱</t>
  </si>
  <si>
    <t>202127021320</t>
  </si>
  <si>
    <t>李海欣</t>
  </si>
  <si>
    <t>202127021312</t>
  </si>
  <si>
    <t>第七届“挑战杯”学术科技知识竞赛优秀奖</t>
  </si>
  <si>
    <t>代砚渝</t>
  </si>
  <si>
    <t>202127021306</t>
  </si>
  <si>
    <t>徐航</t>
  </si>
  <si>
    <t>202127021317</t>
  </si>
  <si>
    <t>大广赛优秀奖</t>
  </si>
  <si>
    <t>校庆歌咏比赛三等奖</t>
  </si>
  <si>
    <t>校团委宣传工作先进个人</t>
  </si>
  <si>
    <t>宁浪</t>
  </si>
  <si>
    <t>202127021314</t>
  </si>
  <si>
    <t>陈俞宏</t>
  </si>
  <si>
    <t>202120561109</t>
  </si>
  <si>
    <t>“青马工程”优秀学员</t>
  </si>
  <si>
    <t>长江师范学院团委</t>
  </si>
  <si>
    <t>吴柳霞</t>
  </si>
  <si>
    <t>202127021336</t>
  </si>
  <si>
    <t>“讲好长师故事，共创美好校园”三等奖</t>
  </si>
  <si>
    <t>第七届心理情景剧大赛二等奖</t>
  </si>
  <si>
    <t>大广赛二等奖</t>
  </si>
  <si>
    <t>胡满</t>
  </si>
  <si>
    <t>202127021340</t>
  </si>
  <si>
    <t>新生寝室公约设计大赛三等奖</t>
  </si>
  <si>
    <t>童唱</t>
  </si>
  <si>
    <t>202127021326</t>
  </si>
  <si>
    <t>军训合唱校级一等奖</t>
  </si>
  <si>
    <t>“引维权案例，发权益之声”校级二等奖</t>
  </si>
  <si>
    <t>“讲好长师故事，共创文明校园”校级三等奖</t>
  </si>
  <si>
    <t>第八届互联网+校级一等奖</t>
  </si>
  <si>
    <t>第14届大广赛重庆赛区市级二等奖</t>
  </si>
  <si>
    <t>王元鑫</t>
  </si>
  <si>
    <t>202109581109</t>
  </si>
  <si>
    <t>军训合唱三等奖</t>
  </si>
  <si>
    <t>袁明静</t>
  </si>
  <si>
    <t>202127021315</t>
  </si>
  <si>
    <t>杜金柔</t>
  </si>
  <si>
    <t>202127021308</t>
  </si>
  <si>
    <t>唐国峰</t>
  </si>
  <si>
    <t>202127021311</t>
  </si>
  <si>
    <t>王璐</t>
  </si>
  <si>
    <t>202109561230</t>
  </si>
  <si>
    <t>“第三届大学生组织管理能力大赛〞三等奖</t>
  </si>
  <si>
    <t>中国商业经济学会教育培训分会</t>
  </si>
  <si>
    <t>第六届大学生环保知识竞赛优秀奖</t>
  </si>
  <si>
    <t>“冰爽一夏之果茶DIY”二等奖</t>
  </si>
  <si>
    <t>食品科学与文化协会</t>
  </si>
  <si>
    <t>王晓霞</t>
  </si>
  <si>
    <t>202127021309</t>
  </si>
  <si>
    <t>李琳</t>
  </si>
  <si>
    <t>202127021334</t>
  </si>
  <si>
    <t>第14届大广赛重庆赛区市级三等奖</t>
  </si>
  <si>
    <t>校学生社团联合会社联大会三等奖</t>
  </si>
  <si>
    <t>军训优秀学员</t>
  </si>
  <si>
    <t>湛松鑫</t>
  </si>
  <si>
    <t>202127021324</t>
  </si>
  <si>
    <t>何婧怡</t>
  </si>
  <si>
    <t>202127021325</t>
  </si>
  <si>
    <t>“禁毒宣传进长师，长师禁毒我做起”二等奖</t>
  </si>
  <si>
    <t>大广赛、校级</t>
  </si>
  <si>
    <t>长江师范学院
长江师范学院教务处大外部</t>
  </si>
  <si>
    <t>市级
校级</t>
  </si>
  <si>
    <t>况懿珈</t>
  </si>
  <si>
    <t>202127021319</t>
  </si>
  <si>
    <t>第14届大广赛重庆赛区市级优秀奖</t>
  </si>
  <si>
    <t>新生英语写作比赛二等奖</t>
  </si>
  <si>
    <t>2022年大学生英语竞赛三等奖</t>
  </si>
  <si>
    <t>祁美元</t>
  </si>
  <si>
    <t>202127021313</t>
  </si>
  <si>
    <t>吕定娟</t>
  </si>
  <si>
    <t>202127021337</t>
  </si>
  <si>
    <t>汉颜摄影大赛优秀奖</t>
  </si>
  <si>
    <t>美术学院团委</t>
  </si>
  <si>
    <t>钟红雨</t>
  </si>
  <si>
    <t>202127021330</t>
  </si>
  <si>
    <t>廖彬汐</t>
  </si>
  <si>
    <t>202127021303</t>
  </si>
  <si>
    <t>张彦芳</t>
  </si>
  <si>
    <t>202127021332</t>
  </si>
  <si>
    <t>新生英语演讲比赛优秀奖</t>
  </si>
  <si>
    <t>唐文砚</t>
  </si>
  <si>
    <t>202127021328</t>
  </si>
  <si>
    <t>大广赛重庆市三等奖</t>
  </si>
  <si>
    <t>刘容</t>
  </si>
  <si>
    <t>202127021316</t>
  </si>
  <si>
    <t>邓婷婷</t>
  </si>
  <si>
    <t>202127021323</t>
  </si>
  <si>
    <t>贾菀蓉</t>
  </si>
  <si>
    <t>202127021327</t>
  </si>
  <si>
    <t>学校新闻中心先进个人</t>
  </si>
  <si>
    <t>孙丹</t>
  </si>
  <si>
    <t>202127021432</t>
  </si>
  <si>
    <t>校级一等奖</t>
  </si>
  <si>
    <t>“互联网+”校级三等奖、</t>
  </si>
  <si>
    <t>校级三等奖</t>
  </si>
  <si>
    <t>李海燕</t>
  </si>
  <si>
    <t>202109581103</t>
  </si>
  <si>
    <t>21级新生英语写作三等奖</t>
  </si>
  <si>
    <t>肖苏航</t>
  </si>
  <si>
    <t>202127021413</t>
  </si>
  <si>
    <t>唐贞贤</t>
  </si>
  <si>
    <t>202127021407</t>
  </si>
  <si>
    <t>21级新生英语阅读三等奖</t>
  </si>
  <si>
    <t>2021—2022学年优秀志愿者</t>
  </si>
  <si>
    <t>新生军训歌咏比赛一等奖</t>
  </si>
  <si>
    <t>校青年志愿者服务团情景剧比赛三等奖</t>
  </si>
  <si>
    <t>涂玉凤</t>
  </si>
  <si>
    <t>202127021426</t>
  </si>
  <si>
    <t>21级新生英语演讲优秀奖</t>
  </si>
  <si>
    <t>校级优秀奖</t>
  </si>
  <si>
    <t>校级先进个人</t>
  </si>
  <si>
    <t>张嘉珺</t>
  </si>
  <si>
    <t>202127021408</t>
  </si>
  <si>
    <t>三等奖</t>
  </si>
  <si>
    <t>篮球队优秀奖</t>
  </si>
  <si>
    <t>优秀奖</t>
  </si>
  <si>
    <t>张廷窈</t>
  </si>
  <si>
    <t>202127021425</t>
  </si>
  <si>
    <t>环保创意大赛三等奖</t>
  </si>
  <si>
    <t>“西门子杯”机器人大赛三等奖</t>
  </si>
  <si>
    <t>李子萌</t>
  </si>
  <si>
    <t>202127021417</t>
  </si>
  <si>
    <t>“同书一室之约，共建心之港湾”活动三等奖</t>
  </si>
  <si>
    <t>市级优秀奖</t>
  </si>
  <si>
    <t>李娇</t>
  </si>
  <si>
    <t>202127021421</t>
  </si>
  <si>
    <t>“青春逢盛世，心灵亦相拥”主题演讲比赛”</t>
  </si>
  <si>
    <t>郑婷</t>
  </si>
  <si>
    <t>202127021428</t>
  </si>
  <si>
    <t>校级优秀编辑</t>
  </si>
  <si>
    <t>郭荣芳</t>
  </si>
  <si>
    <t>202127021403</t>
  </si>
  <si>
    <t>校级互联网+创新创业大赛</t>
  </si>
  <si>
    <t>军训先进个人</t>
  </si>
  <si>
    <t>大广赛</t>
  </si>
  <si>
    <t>全国青年摄影大赛</t>
  </si>
  <si>
    <t>国家级优秀奖</t>
  </si>
  <si>
    <t>丁玲</t>
  </si>
  <si>
    <t>202127021438</t>
  </si>
  <si>
    <t>校庆杯乒乓球赛三等奖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</si>
</sst>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;[Red]0.00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3" fillId="0" borderId="0" xfId="0" applyNumberFormat="1" applyFont="1">
      <alignment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 applyAlignment="1">
      <alignment horizontal="left"/>
    </xf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tabSelected="1" topLeftCell="A166" workbookViewId="0">
      <selection activeCell="C69" sqref="C69"/>
    </sheetView>
  </sheetViews>
  <sheetFormatPr defaultColWidth="9" defaultRowHeight="21.95" customHeight="1"/>
  <cols>
    <col min="1" max="1" width="9.5" style="2" customWidth="1"/>
    <col min="2" max="2" width="16.25" style="3" customWidth="1"/>
    <col min="3" max="3" width="45.75" style="2" customWidth="1"/>
    <col min="4" max="4" width="32.5" style="2" customWidth="1"/>
    <col min="5" max="5" width="10.25" style="2" customWidth="1"/>
    <col min="6" max="6" width="10" style="2" customWidth="1"/>
    <col min="7" max="7" width="8.625" style="2" customWidth="1"/>
    <col min="8" max="8" width="11" style="2" customWidth="1"/>
    <col min="9" max="9" width="8.875" style="2" customWidth="1"/>
    <col min="10" max="10" width="7.875" style="4" customWidth="1"/>
    <col min="11" max="11" width="13" style="5" customWidth="1"/>
    <col min="12" max="16384" width="9" style="2"/>
  </cols>
  <sheetData>
    <row r="1" ht="35.1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41.25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8" t="s">
        <v>10</v>
      </c>
      <c r="K2" s="19" t="s">
        <v>11</v>
      </c>
    </row>
    <row r="3" s="1" customFormat="1" customHeight="1" spans="1:11">
      <c r="A3" s="9" t="s">
        <v>12</v>
      </c>
      <c r="B3" s="10" t="s">
        <v>13</v>
      </c>
      <c r="C3" s="9" t="s">
        <v>14</v>
      </c>
      <c r="D3" s="9" t="s">
        <v>15</v>
      </c>
      <c r="E3" s="11" t="s">
        <v>16</v>
      </c>
      <c r="F3" s="9">
        <v>0.6</v>
      </c>
      <c r="G3" s="9"/>
      <c r="H3" s="9"/>
      <c r="I3" s="9"/>
      <c r="J3" s="20">
        <v>1.6</v>
      </c>
      <c r="K3" s="21">
        <f>J3/5.4*5</f>
        <v>1.48148148148148</v>
      </c>
    </row>
    <row r="4" s="1" customFormat="1" customHeight="1" spans="1:11">
      <c r="A4" s="9"/>
      <c r="B4" s="10"/>
      <c r="C4" s="9" t="s">
        <v>17</v>
      </c>
      <c r="D4" s="9" t="s">
        <v>18</v>
      </c>
      <c r="E4" s="11" t="s">
        <v>19</v>
      </c>
      <c r="F4" s="9">
        <v>1</v>
      </c>
      <c r="G4" s="9"/>
      <c r="H4" s="9"/>
      <c r="I4" s="9"/>
      <c r="J4" s="20"/>
      <c r="K4" s="21"/>
    </row>
    <row r="5" s="1" customFormat="1" customHeight="1" spans="1:11">
      <c r="A5" s="9" t="s">
        <v>20</v>
      </c>
      <c r="B5" s="10" t="s">
        <v>21</v>
      </c>
      <c r="C5" s="9" t="s">
        <v>22</v>
      </c>
      <c r="D5" s="9" t="s">
        <v>23</v>
      </c>
      <c r="E5" s="11" t="s">
        <v>16</v>
      </c>
      <c r="F5" s="9">
        <v>0.6</v>
      </c>
      <c r="G5" s="9"/>
      <c r="H5" s="9"/>
      <c r="I5" s="9"/>
      <c r="J5" s="20">
        <v>3.6</v>
      </c>
      <c r="K5" s="21">
        <f>J5/5.4*5</f>
        <v>3.33333333333333</v>
      </c>
    </row>
    <row r="6" s="1" customFormat="1" customHeight="1" spans="1:11">
      <c r="A6" s="9"/>
      <c r="B6" s="10"/>
      <c r="C6" s="9" t="s">
        <v>24</v>
      </c>
      <c r="D6" s="9" t="s">
        <v>18</v>
      </c>
      <c r="E6" s="9" t="s">
        <v>19</v>
      </c>
      <c r="F6" s="9">
        <v>1</v>
      </c>
      <c r="G6" s="9"/>
      <c r="H6" s="9"/>
      <c r="I6" s="9"/>
      <c r="J6" s="20"/>
      <c r="K6" s="21"/>
    </row>
    <row r="7" s="1" customFormat="1" customHeight="1" spans="1:11">
      <c r="A7" s="9"/>
      <c r="B7" s="10"/>
      <c r="C7" s="9" t="s">
        <v>25</v>
      </c>
      <c r="D7" s="9" t="s">
        <v>15</v>
      </c>
      <c r="E7" s="9" t="s">
        <v>16</v>
      </c>
      <c r="F7" s="9">
        <v>1</v>
      </c>
      <c r="G7" s="9"/>
      <c r="H7" s="9"/>
      <c r="I7" s="9"/>
      <c r="J7" s="20"/>
      <c r="K7" s="21"/>
    </row>
    <row r="8" s="1" customFormat="1" customHeight="1" spans="1:11">
      <c r="A8" s="9"/>
      <c r="B8" s="10"/>
      <c r="C8" s="12" t="s">
        <v>26</v>
      </c>
      <c r="D8" s="9" t="s">
        <v>15</v>
      </c>
      <c r="E8" s="9" t="s">
        <v>16</v>
      </c>
      <c r="F8" s="9">
        <v>1</v>
      </c>
      <c r="G8" s="9"/>
      <c r="H8" s="9"/>
      <c r="I8" s="9"/>
      <c r="J8" s="20"/>
      <c r="K8" s="21"/>
    </row>
    <row r="9" s="1" customFormat="1" customHeight="1" spans="1:11">
      <c r="A9" s="9" t="s">
        <v>27</v>
      </c>
      <c r="B9" s="10" t="s">
        <v>28</v>
      </c>
      <c r="C9" s="9" t="s">
        <v>29</v>
      </c>
      <c r="D9" s="9" t="s">
        <v>15</v>
      </c>
      <c r="E9" s="9" t="s">
        <v>16</v>
      </c>
      <c r="F9" s="11">
        <v>0.8</v>
      </c>
      <c r="G9" s="11"/>
      <c r="H9" s="11"/>
      <c r="I9" s="11"/>
      <c r="J9" s="22">
        <v>1.8</v>
      </c>
      <c r="K9" s="21">
        <f>J9/5.4*5</f>
        <v>1.66666666666667</v>
      </c>
    </row>
    <row r="10" s="1" customFormat="1" customHeight="1" spans="1:11">
      <c r="A10" s="9"/>
      <c r="B10" s="13"/>
      <c r="C10" s="9" t="s">
        <v>30</v>
      </c>
      <c r="D10" s="9" t="s">
        <v>18</v>
      </c>
      <c r="E10" s="9" t="s">
        <v>19</v>
      </c>
      <c r="F10" s="9">
        <v>1</v>
      </c>
      <c r="G10" s="9"/>
      <c r="H10" s="9"/>
      <c r="I10" s="9"/>
      <c r="J10" s="22"/>
      <c r="K10" s="21"/>
    </row>
    <row r="11" s="1" customFormat="1" customHeight="1" spans="1:11">
      <c r="A11" s="9" t="s">
        <v>31</v>
      </c>
      <c r="B11" s="10" t="s">
        <v>32</v>
      </c>
      <c r="C11" s="9" t="s">
        <v>30</v>
      </c>
      <c r="D11" s="9" t="s">
        <v>18</v>
      </c>
      <c r="E11" s="9" t="s">
        <v>19</v>
      </c>
      <c r="F11" s="9">
        <v>1</v>
      </c>
      <c r="G11" s="9"/>
      <c r="H11" s="9"/>
      <c r="I11" s="9"/>
      <c r="J11" s="20">
        <v>2</v>
      </c>
      <c r="K11" s="21">
        <f>J11/5.4*5</f>
        <v>1.85185185185185</v>
      </c>
    </row>
    <row r="12" s="1" customFormat="1" customHeight="1" spans="1:11">
      <c r="A12" s="9"/>
      <c r="B12" s="10"/>
      <c r="C12" s="9" t="s">
        <v>33</v>
      </c>
      <c r="D12" s="9" t="s">
        <v>34</v>
      </c>
      <c r="E12" s="9" t="s">
        <v>35</v>
      </c>
      <c r="F12" s="9">
        <v>1</v>
      </c>
      <c r="G12" s="9"/>
      <c r="H12" s="9"/>
      <c r="I12" s="9"/>
      <c r="J12" s="20"/>
      <c r="K12" s="21"/>
    </row>
    <row r="13" s="1" customFormat="1" customHeight="1" spans="1:11">
      <c r="A13" s="9" t="s">
        <v>36</v>
      </c>
      <c r="B13" s="10" t="s">
        <v>37</v>
      </c>
      <c r="C13" s="9" t="s">
        <v>24</v>
      </c>
      <c r="D13" s="9" t="s">
        <v>18</v>
      </c>
      <c r="E13" s="9" t="s">
        <v>19</v>
      </c>
      <c r="F13" s="9">
        <v>1</v>
      </c>
      <c r="G13" s="9"/>
      <c r="H13" s="9"/>
      <c r="I13" s="9"/>
      <c r="J13" s="20">
        <v>1.6</v>
      </c>
      <c r="K13" s="21">
        <f>J13/5.4*5</f>
        <v>1.48148148148148</v>
      </c>
    </row>
    <row r="14" s="1" customFormat="1" customHeight="1" spans="1:11">
      <c r="A14" s="9"/>
      <c r="B14" s="10"/>
      <c r="C14" s="9" t="s">
        <v>22</v>
      </c>
      <c r="D14" s="9" t="s">
        <v>23</v>
      </c>
      <c r="E14" s="11" t="s">
        <v>16</v>
      </c>
      <c r="F14" s="9">
        <v>0.6</v>
      </c>
      <c r="G14" s="9"/>
      <c r="H14" s="9"/>
      <c r="I14" s="9"/>
      <c r="J14" s="20"/>
      <c r="K14" s="21"/>
    </row>
    <row r="15" s="1" customFormat="1" customHeight="1" spans="1:11">
      <c r="A15" s="9" t="s">
        <v>38</v>
      </c>
      <c r="B15" s="10" t="s">
        <v>39</v>
      </c>
      <c r="C15" s="9" t="s">
        <v>40</v>
      </c>
      <c r="D15" s="11" t="s">
        <v>18</v>
      </c>
      <c r="E15" s="9" t="s">
        <v>19</v>
      </c>
      <c r="F15" s="9">
        <v>1.5</v>
      </c>
      <c r="G15" s="9"/>
      <c r="H15" s="9"/>
      <c r="I15" s="9"/>
      <c r="J15" s="20">
        <v>1.9</v>
      </c>
      <c r="K15" s="21">
        <f>J15/5.4*5</f>
        <v>1.75925925925926</v>
      </c>
    </row>
    <row r="16" s="1" customFormat="1" customHeight="1" spans="1:11">
      <c r="A16" s="9"/>
      <c r="B16" s="10"/>
      <c r="C16" s="9" t="s">
        <v>41</v>
      </c>
      <c r="D16" s="14" t="s">
        <v>42</v>
      </c>
      <c r="E16" s="9" t="s">
        <v>16</v>
      </c>
      <c r="F16" s="11">
        <v>0.4</v>
      </c>
      <c r="G16" s="11"/>
      <c r="H16" s="11"/>
      <c r="I16" s="11"/>
      <c r="J16" s="20"/>
      <c r="K16" s="21"/>
    </row>
    <row r="17" s="1" customFormat="1" customHeight="1" spans="1:11">
      <c r="A17" s="9" t="s">
        <v>43</v>
      </c>
      <c r="B17" s="10" t="s">
        <v>44</v>
      </c>
      <c r="C17" s="9" t="s">
        <v>40</v>
      </c>
      <c r="D17" s="9" t="s">
        <v>18</v>
      </c>
      <c r="E17" s="9" t="s">
        <v>19</v>
      </c>
      <c r="F17" s="9">
        <v>1.5</v>
      </c>
      <c r="G17" s="9"/>
      <c r="H17" s="9"/>
      <c r="I17" s="9"/>
      <c r="J17" s="20">
        <v>3.9</v>
      </c>
      <c r="K17" s="21">
        <f>J17/5.4*5</f>
        <v>3.61111111111111</v>
      </c>
    </row>
    <row r="18" s="1" customFormat="1" customHeight="1" spans="1:11">
      <c r="A18" s="9"/>
      <c r="B18" s="10"/>
      <c r="C18" s="9" t="s">
        <v>22</v>
      </c>
      <c r="D18" s="9" t="s">
        <v>23</v>
      </c>
      <c r="E18" s="11" t="s">
        <v>16</v>
      </c>
      <c r="F18" s="9">
        <v>0.6</v>
      </c>
      <c r="G18" s="9"/>
      <c r="H18" s="9"/>
      <c r="I18" s="9"/>
      <c r="J18" s="20"/>
      <c r="K18" s="21"/>
    </row>
    <row r="19" s="1" customFormat="1" customHeight="1" spans="1:11">
      <c r="A19" s="9"/>
      <c r="B19" s="10"/>
      <c r="C19" s="9" t="s">
        <v>45</v>
      </c>
      <c r="D19" s="9" t="s">
        <v>46</v>
      </c>
      <c r="E19" s="9" t="s">
        <v>16</v>
      </c>
      <c r="F19" s="9">
        <v>0.4</v>
      </c>
      <c r="G19" s="9"/>
      <c r="H19" s="9"/>
      <c r="I19" s="9"/>
      <c r="J19" s="20"/>
      <c r="K19" s="21"/>
    </row>
    <row r="20" s="1" customFormat="1" customHeight="1" spans="1:11">
      <c r="A20" s="9"/>
      <c r="B20" s="10"/>
      <c r="C20" s="9" t="s">
        <v>47</v>
      </c>
      <c r="D20" s="9" t="s">
        <v>48</v>
      </c>
      <c r="E20" s="9" t="s">
        <v>16</v>
      </c>
      <c r="F20" s="9">
        <v>0.4</v>
      </c>
      <c r="G20" s="9"/>
      <c r="H20" s="9"/>
      <c r="I20" s="9"/>
      <c r="J20" s="20"/>
      <c r="K20" s="21"/>
    </row>
    <row r="21" s="1" customFormat="1" customHeight="1" spans="1:11">
      <c r="A21" s="9"/>
      <c r="B21" s="10"/>
      <c r="C21" s="9" t="s">
        <v>26</v>
      </c>
      <c r="D21" s="9" t="s">
        <v>15</v>
      </c>
      <c r="E21" s="9" t="s">
        <v>16</v>
      </c>
      <c r="F21" s="9">
        <v>1</v>
      </c>
      <c r="G21" s="9"/>
      <c r="H21" s="9"/>
      <c r="I21" s="9"/>
      <c r="J21" s="20"/>
      <c r="K21" s="21"/>
    </row>
    <row r="22" s="1" customFormat="1" customHeight="1" spans="1:11">
      <c r="A22" s="9" t="s">
        <v>49</v>
      </c>
      <c r="B22" s="10" t="s">
        <v>50</v>
      </c>
      <c r="C22" s="9" t="s">
        <v>40</v>
      </c>
      <c r="D22" s="9" t="s">
        <v>18</v>
      </c>
      <c r="E22" s="9" t="s">
        <v>19</v>
      </c>
      <c r="F22" s="9">
        <v>1.5</v>
      </c>
      <c r="G22" s="9"/>
      <c r="H22" s="9"/>
      <c r="I22" s="9"/>
      <c r="J22" s="20">
        <v>2.7</v>
      </c>
      <c r="K22" s="21">
        <f>J22/5.4*5</f>
        <v>2.5</v>
      </c>
    </row>
    <row r="23" s="1" customFormat="1" customHeight="1" spans="1:11">
      <c r="A23" s="9"/>
      <c r="B23" s="10"/>
      <c r="C23" s="9" t="s">
        <v>51</v>
      </c>
      <c r="D23" s="9" t="s">
        <v>15</v>
      </c>
      <c r="E23" s="9" t="s">
        <v>16</v>
      </c>
      <c r="F23" s="11">
        <v>0.6</v>
      </c>
      <c r="G23" s="11"/>
      <c r="H23" s="11"/>
      <c r="I23" s="11"/>
      <c r="J23" s="20"/>
      <c r="K23" s="21"/>
    </row>
    <row r="24" s="1" customFormat="1" customHeight="1" spans="1:11">
      <c r="A24" s="9"/>
      <c r="B24" s="10"/>
      <c r="C24" s="9" t="s">
        <v>52</v>
      </c>
      <c r="D24" s="9" t="s">
        <v>15</v>
      </c>
      <c r="E24" s="9" t="s">
        <v>16</v>
      </c>
      <c r="F24" s="9">
        <v>0.6</v>
      </c>
      <c r="G24" s="9"/>
      <c r="H24" s="9"/>
      <c r="I24" s="9"/>
      <c r="J24" s="20"/>
      <c r="K24" s="21"/>
    </row>
    <row r="25" s="1" customFormat="1" customHeight="1" spans="1:11">
      <c r="A25" s="9" t="s">
        <v>53</v>
      </c>
      <c r="B25" s="10" t="s">
        <v>54</v>
      </c>
      <c r="C25" s="9" t="s">
        <v>22</v>
      </c>
      <c r="D25" s="9" t="s">
        <v>23</v>
      </c>
      <c r="E25" s="11" t="s">
        <v>16</v>
      </c>
      <c r="F25" s="9">
        <v>0.6</v>
      </c>
      <c r="G25" s="9"/>
      <c r="H25" s="9"/>
      <c r="I25" s="9"/>
      <c r="J25" s="23">
        <v>0.6</v>
      </c>
      <c r="K25" s="21">
        <f>J25/5.4*5</f>
        <v>0.555555555555556</v>
      </c>
    </row>
    <row r="26" s="1" customFormat="1" customHeight="1" spans="1:11">
      <c r="A26" s="9" t="s">
        <v>55</v>
      </c>
      <c r="B26" s="10" t="s">
        <v>56</v>
      </c>
      <c r="C26" s="9" t="s">
        <v>24</v>
      </c>
      <c r="D26" s="9" t="s">
        <v>18</v>
      </c>
      <c r="E26" s="9" t="s">
        <v>19</v>
      </c>
      <c r="F26" s="9">
        <v>1</v>
      </c>
      <c r="G26" s="9"/>
      <c r="H26" s="9"/>
      <c r="I26" s="9"/>
      <c r="J26" s="23">
        <v>1</v>
      </c>
      <c r="K26" s="21">
        <f>J26/5.4*5</f>
        <v>0.925925925925926</v>
      </c>
    </row>
    <row r="27" s="1" customFormat="1" customHeight="1" spans="1:11">
      <c r="A27" s="9" t="s">
        <v>57</v>
      </c>
      <c r="B27" s="10" t="s">
        <v>58</v>
      </c>
      <c r="C27" s="9" t="s">
        <v>40</v>
      </c>
      <c r="D27" s="9" t="s">
        <v>18</v>
      </c>
      <c r="E27" s="9" t="s">
        <v>19</v>
      </c>
      <c r="F27" s="9">
        <v>1.5</v>
      </c>
      <c r="G27" s="9"/>
      <c r="H27" s="9"/>
      <c r="I27" s="9"/>
      <c r="J27" s="20">
        <v>2.5</v>
      </c>
      <c r="K27" s="21">
        <f>J27/5.4*5</f>
        <v>2.31481481481481</v>
      </c>
    </row>
    <row r="28" s="1" customFormat="1" customHeight="1" spans="1:11">
      <c r="A28" s="9"/>
      <c r="B28" s="10"/>
      <c r="C28" s="9" t="s">
        <v>59</v>
      </c>
      <c r="D28" s="9" t="s">
        <v>15</v>
      </c>
      <c r="E28" s="9" t="s">
        <v>16</v>
      </c>
      <c r="F28" s="9">
        <v>1</v>
      </c>
      <c r="G28" s="9"/>
      <c r="H28" s="9"/>
      <c r="I28" s="9"/>
      <c r="J28" s="20"/>
      <c r="K28" s="21"/>
    </row>
    <row r="29" s="1" customFormat="1" customHeight="1" spans="1:11">
      <c r="A29" s="9" t="s">
        <v>60</v>
      </c>
      <c r="B29" s="10" t="s">
        <v>61</v>
      </c>
      <c r="C29" s="9" t="s">
        <v>40</v>
      </c>
      <c r="D29" s="9" t="s">
        <v>18</v>
      </c>
      <c r="E29" s="9" t="s">
        <v>19</v>
      </c>
      <c r="F29" s="9">
        <v>1.5</v>
      </c>
      <c r="G29" s="9"/>
      <c r="H29" s="9"/>
      <c r="I29" s="9"/>
      <c r="J29" s="23">
        <v>1.5</v>
      </c>
      <c r="K29" s="21">
        <f>J29/5.4*5</f>
        <v>1.38888888888889</v>
      </c>
    </row>
    <row r="30" s="1" customFormat="1" customHeight="1" spans="1:11">
      <c r="A30" s="9" t="s">
        <v>62</v>
      </c>
      <c r="B30" s="10" t="s">
        <v>63</v>
      </c>
      <c r="C30" s="9" t="s">
        <v>40</v>
      </c>
      <c r="D30" s="9" t="s">
        <v>18</v>
      </c>
      <c r="E30" s="9" t="s">
        <v>19</v>
      </c>
      <c r="F30" s="11">
        <v>1.5</v>
      </c>
      <c r="G30" s="11"/>
      <c r="H30" s="11"/>
      <c r="I30" s="11"/>
      <c r="J30" s="22">
        <v>3.7</v>
      </c>
      <c r="K30" s="21">
        <f>J30/5.4*5</f>
        <v>3.42592592592593</v>
      </c>
    </row>
    <row r="31" s="1" customFormat="1" customHeight="1" spans="1:11">
      <c r="A31" s="9"/>
      <c r="B31" s="10"/>
      <c r="C31" s="9" t="s">
        <v>64</v>
      </c>
      <c r="D31" s="9" t="s">
        <v>65</v>
      </c>
      <c r="E31" s="9" t="s">
        <v>16</v>
      </c>
      <c r="F31" s="9">
        <v>1</v>
      </c>
      <c r="G31" s="9"/>
      <c r="H31" s="9"/>
      <c r="I31" s="9"/>
      <c r="J31" s="22"/>
      <c r="K31" s="21"/>
    </row>
    <row r="32" s="1" customFormat="1" customHeight="1" spans="1:11">
      <c r="A32" s="9"/>
      <c r="B32" s="10"/>
      <c r="C32" s="9" t="s">
        <v>66</v>
      </c>
      <c r="D32" s="9" t="s">
        <v>15</v>
      </c>
      <c r="E32" s="9" t="s">
        <v>16</v>
      </c>
      <c r="F32" s="9">
        <v>0.6</v>
      </c>
      <c r="G32" s="9"/>
      <c r="H32" s="9"/>
      <c r="I32" s="9"/>
      <c r="J32" s="22"/>
      <c r="K32" s="21"/>
    </row>
    <row r="33" s="1" customFormat="1" customHeight="1" spans="1:11">
      <c r="A33" s="9"/>
      <c r="B33" s="10"/>
      <c r="C33" s="9" t="s">
        <v>67</v>
      </c>
      <c r="D33" s="9" t="s">
        <v>46</v>
      </c>
      <c r="E33" s="9" t="s">
        <v>16</v>
      </c>
      <c r="F33" s="9">
        <v>0.6</v>
      </c>
      <c r="G33" s="9"/>
      <c r="H33" s="9"/>
      <c r="I33" s="9"/>
      <c r="J33" s="22"/>
      <c r="K33" s="21"/>
    </row>
    <row r="34" s="1" customFormat="1" customHeight="1" spans="1:11">
      <c r="A34" s="9" t="s">
        <v>68</v>
      </c>
      <c r="B34" s="10" t="s">
        <v>69</v>
      </c>
      <c r="C34" s="9" t="s">
        <v>70</v>
      </c>
      <c r="D34" s="9" t="s">
        <v>15</v>
      </c>
      <c r="E34" s="9" t="s">
        <v>16</v>
      </c>
      <c r="F34" s="9">
        <v>0.8</v>
      </c>
      <c r="G34" s="9"/>
      <c r="H34" s="9"/>
      <c r="I34" s="9"/>
      <c r="J34" s="23">
        <v>0.8</v>
      </c>
      <c r="K34" s="21">
        <f>J34/5.4*5</f>
        <v>0.740740740740741</v>
      </c>
    </row>
    <row r="35" s="1" customFormat="1" customHeight="1" spans="1:11">
      <c r="A35" s="9" t="s">
        <v>71</v>
      </c>
      <c r="B35" s="10" t="s">
        <v>72</v>
      </c>
      <c r="C35" s="9" t="s">
        <v>73</v>
      </c>
      <c r="D35" s="9" t="s">
        <v>15</v>
      </c>
      <c r="E35" s="9" t="s">
        <v>16</v>
      </c>
      <c r="F35" s="9">
        <v>1</v>
      </c>
      <c r="G35" s="9"/>
      <c r="H35" s="9"/>
      <c r="I35" s="9"/>
      <c r="J35" s="20">
        <v>1.4</v>
      </c>
      <c r="K35" s="21">
        <f>J35/5.4*5</f>
        <v>1.2962962962963</v>
      </c>
    </row>
    <row r="36" s="1" customFormat="1" customHeight="1" spans="1:11">
      <c r="A36" s="9"/>
      <c r="B36" s="10"/>
      <c r="C36" s="9" t="s">
        <v>74</v>
      </c>
      <c r="D36" s="9" t="s">
        <v>75</v>
      </c>
      <c r="E36" s="9" t="s">
        <v>16</v>
      </c>
      <c r="F36" s="9">
        <v>0.4</v>
      </c>
      <c r="G36" s="9"/>
      <c r="H36" s="9"/>
      <c r="I36" s="9"/>
      <c r="J36" s="20"/>
      <c r="K36" s="21"/>
    </row>
    <row r="37" s="1" customFormat="1" customHeight="1" spans="1:11">
      <c r="A37" s="9" t="s">
        <v>76</v>
      </c>
      <c r="B37" s="10" t="s">
        <v>77</v>
      </c>
      <c r="C37" s="9" t="s">
        <v>24</v>
      </c>
      <c r="D37" s="9" t="s">
        <v>18</v>
      </c>
      <c r="E37" s="9" t="s">
        <v>19</v>
      </c>
      <c r="F37" s="11">
        <v>1</v>
      </c>
      <c r="G37" s="11"/>
      <c r="H37" s="11"/>
      <c r="I37" s="11"/>
      <c r="J37" s="22">
        <v>1.4</v>
      </c>
      <c r="K37" s="21">
        <f>J37/5.4*5</f>
        <v>1.2962962962963</v>
      </c>
    </row>
    <row r="38" s="1" customFormat="1" customHeight="1" spans="1:11">
      <c r="A38" s="9"/>
      <c r="B38" s="10"/>
      <c r="C38" s="9" t="s">
        <v>78</v>
      </c>
      <c r="D38" s="9" t="s">
        <v>79</v>
      </c>
      <c r="E38" s="9" t="s">
        <v>16</v>
      </c>
      <c r="F38" s="9">
        <v>0.4</v>
      </c>
      <c r="G38" s="9"/>
      <c r="H38" s="9"/>
      <c r="I38" s="9"/>
      <c r="J38" s="22"/>
      <c r="K38" s="21"/>
    </row>
    <row r="39" s="1" customFormat="1" customHeight="1" spans="1:11">
      <c r="A39" s="9" t="s">
        <v>80</v>
      </c>
      <c r="B39" s="10" t="s">
        <v>81</v>
      </c>
      <c r="C39" s="9" t="s">
        <v>26</v>
      </c>
      <c r="D39" s="9" t="s">
        <v>15</v>
      </c>
      <c r="E39" s="9" t="s">
        <v>16</v>
      </c>
      <c r="F39" s="9">
        <v>1</v>
      </c>
      <c r="G39" s="9"/>
      <c r="H39" s="9"/>
      <c r="I39" s="9"/>
      <c r="J39" s="23">
        <v>1</v>
      </c>
      <c r="K39" s="21">
        <f>J39/5.4*5</f>
        <v>0.925925925925926</v>
      </c>
    </row>
    <row r="40" s="1" customFormat="1" customHeight="1" spans="1:11">
      <c r="A40" s="9" t="s">
        <v>82</v>
      </c>
      <c r="B40" s="10" t="s">
        <v>83</v>
      </c>
      <c r="C40" s="9" t="s">
        <v>24</v>
      </c>
      <c r="D40" s="9" t="s">
        <v>18</v>
      </c>
      <c r="E40" s="9" t="s">
        <v>19</v>
      </c>
      <c r="F40" s="9">
        <v>1</v>
      </c>
      <c r="G40" s="9"/>
      <c r="H40" s="9"/>
      <c r="I40" s="9"/>
      <c r="J40" s="23">
        <v>1</v>
      </c>
      <c r="K40" s="21">
        <f>J40/5.4*5</f>
        <v>0.925925925925926</v>
      </c>
    </row>
    <row r="41" s="1" customFormat="1" customHeight="1" spans="1:11">
      <c r="A41" s="9" t="s">
        <v>84</v>
      </c>
      <c r="B41" s="10" t="s">
        <v>85</v>
      </c>
      <c r="C41" s="9" t="s">
        <v>86</v>
      </c>
      <c r="D41" s="15" t="s">
        <v>65</v>
      </c>
      <c r="E41" s="9" t="s">
        <v>16</v>
      </c>
      <c r="F41" s="9">
        <v>1</v>
      </c>
      <c r="G41" s="9"/>
      <c r="H41" s="9"/>
      <c r="I41" s="9"/>
      <c r="J41" s="20">
        <v>1.4</v>
      </c>
      <c r="K41" s="21">
        <f>J41/5.4*5</f>
        <v>1.2962962962963</v>
      </c>
    </row>
    <row r="42" s="1" customFormat="1" customHeight="1" spans="1:11">
      <c r="A42" s="9"/>
      <c r="B42" s="10"/>
      <c r="C42" s="9" t="s">
        <v>87</v>
      </c>
      <c r="D42" s="9" t="s">
        <v>75</v>
      </c>
      <c r="E42" s="9" t="s">
        <v>16</v>
      </c>
      <c r="F42" s="9">
        <v>0.4</v>
      </c>
      <c r="G42" s="9"/>
      <c r="H42" s="9"/>
      <c r="I42" s="9"/>
      <c r="J42" s="20"/>
      <c r="K42" s="21"/>
    </row>
    <row r="43" s="1" customFormat="1" customHeight="1" spans="1:11">
      <c r="A43" s="9" t="s">
        <v>88</v>
      </c>
      <c r="B43" s="10" t="s">
        <v>89</v>
      </c>
      <c r="C43" s="9" t="s">
        <v>24</v>
      </c>
      <c r="D43" s="9" t="s">
        <v>18</v>
      </c>
      <c r="E43" s="9" t="s">
        <v>19</v>
      </c>
      <c r="F43" s="9">
        <v>1</v>
      </c>
      <c r="G43" s="9"/>
      <c r="H43" s="9"/>
      <c r="I43" s="9"/>
      <c r="J43" s="23">
        <v>1</v>
      </c>
      <c r="K43" s="21">
        <f>J43/5.4*5</f>
        <v>0.925925925925926</v>
      </c>
    </row>
    <row r="44" s="1" customFormat="1" customHeight="1" spans="1:11">
      <c r="A44" s="16" t="s">
        <v>90</v>
      </c>
      <c r="B44" s="10">
        <v>202114971108</v>
      </c>
      <c r="C44" s="9" t="s">
        <v>24</v>
      </c>
      <c r="D44" s="9" t="s">
        <v>18</v>
      </c>
      <c r="E44" s="9" t="s">
        <v>19</v>
      </c>
      <c r="F44" s="11">
        <v>1</v>
      </c>
      <c r="G44" s="11"/>
      <c r="H44" s="11"/>
      <c r="I44" s="11"/>
      <c r="J44" s="22">
        <v>1.6</v>
      </c>
      <c r="K44" s="21">
        <f>J44/5.4*5</f>
        <v>1.48148148148148</v>
      </c>
    </row>
    <row r="45" s="1" customFormat="1" customHeight="1" spans="1:11">
      <c r="A45" s="16"/>
      <c r="B45" s="10"/>
      <c r="C45" s="9" t="s">
        <v>91</v>
      </c>
      <c r="D45" s="9" t="s">
        <v>92</v>
      </c>
      <c r="E45" s="9" t="s">
        <v>16</v>
      </c>
      <c r="F45" s="9">
        <v>0.6</v>
      </c>
      <c r="G45" s="9"/>
      <c r="H45" s="9"/>
      <c r="I45" s="9"/>
      <c r="J45" s="22"/>
      <c r="K45" s="21"/>
    </row>
    <row r="46" s="1" customFormat="1" customHeight="1" spans="1:11">
      <c r="A46" s="9" t="s">
        <v>93</v>
      </c>
      <c r="B46" s="10">
        <v>2021270221104</v>
      </c>
      <c r="C46" s="9" t="s">
        <v>26</v>
      </c>
      <c r="D46" s="9" t="s">
        <v>15</v>
      </c>
      <c r="E46" s="9" t="s">
        <v>16</v>
      </c>
      <c r="F46" s="9">
        <v>1</v>
      </c>
      <c r="G46" s="9"/>
      <c r="H46" s="9"/>
      <c r="I46" s="9"/>
      <c r="J46" s="20">
        <v>1.6</v>
      </c>
      <c r="K46" s="21">
        <f>J46/5.4*5</f>
        <v>1.48148148148148</v>
      </c>
    </row>
    <row r="47" s="1" customFormat="1" customHeight="1" spans="1:11">
      <c r="A47" s="9"/>
      <c r="B47" s="13"/>
      <c r="C47" s="9" t="s">
        <v>66</v>
      </c>
      <c r="D47" s="9" t="s">
        <v>15</v>
      </c>
      <c r="E47" s="9" t="s">
        <v>16</v>
      </c>
      <c r="F47" s="9">
        <v>0.6</v>
      </c>
      <c r="G47" s="9"/>
      <c r="H47" s="9"/>
      <c r="I47" s="9"/>
      <c r="J47" s="20"/>
      <c r="K47" s="21"/>
    </row>
    <row r="48" s="1" customFormat="1" customHeight="1" spans="1:11">
      <c r="A48" s="9" t="s">
        <v>94</v>
      </c>
      <c r="B48" s="17" t="s">
        <v>95</v>
      </c>
      <c r="C48" s="9" t="s">
        <v>96</v>
      </c>
      <c r="D48" s="9" t="s">
        <v>15</v>
      </c>
      <c r="E48" s="9" t="s">
        <v>16</v>
      </c>
      <c r="F48" s="9">
        <v>1</v>
      </c>
      <c r="G48" s="9"/>
      <c r="H48" s="9"/>
      <c r="I48" s="9"/>
      <c r="J48" s="20">
        <v>3.4</v>
      </c>
      <c r="K48" s="21">
        <f>J48/5.4*5</f>
        <v>3.14814814814815</v>
      </c>
    </row>
    <row r="49" s="1" customFormat="1" customHeight="1" spans="1:11">
      <c r="A49" s="9"/>
      <c r="B49" s="9"/>
      <c r="C49" s="9" t="s">
        <v>97</v>
      </c>
      <c r="D49" s="9" t="s">
        <v>15</v>
      </c>
      <c r="E49" s="9" t="s">
        <v>16</v>
      </c>
      <c r="F49" s="9">
        <v>0.4</v>
      </c>
      <c r="G49" s="9"/>
      <c r="H49" s="9"/>
      <c r="I49" s="9"/>
      <c r="J49" s="20"/>
      <c r="K49" s="21"/>
    </row>
    <row r="50" s="1" customFormat="1" customHeight="1" spans="1:11">
      <c r="A50" s="9"/>
      <c r="B50" s="9"/>
      <c r="C50" s="9" t="s">
        <v>98</v>
      </c>
      <c r="D50" s="9" t="s">
        <v>99</v>
      </c>
      <c r="E50" s="9" t="s">
        <v>16</v>
      </c>
      <c r="F50" s="9">
        <v>1</v>
      </c>
      <c r="G50" s="9"/>
      <c r="H50" s="9"/>
      <c r="I50" s="9"/>
      <c r="J50" s="20"/>
      <c r="K50" s="21"/>
    </row>
    <row r="51" s="1" customFormat="1" customHeight="1" spans="1:11">
      <c r="A51" s="9"/>
      <c r="B51" s="9"/>
      <c r="C51" s="9" t="s">
        <v>100</v>
      </c>
      <c r="D51" s="9" t="s">
        <v>101</v>
      </c>
      <c r="E51" s="9" t="s">
        <v>16</v>
      </c>
      <c r="F51" s="11">
        <v>1</v>
      </c>
      <c r="G51" s="11"/>
      <c r="H51" s="11"/>
      <c r="I51" s="11"/>
      <c r="J51" s="20"/>
      <c r="K51" s="21"/>
    </row>
    <row r="52" s="1" customFormat="1" customHeight="1" spans="1:11">
      <c r="A52" s="9" t="s">
        <v>102</v>
      </c>
      <c r="B52" s="17" t="s">
        <v>103</v>
      </c>
      <c r="C52" s="9" t="s">
        <v>104</v>
      </c>
      <c r="D52" s="9" t="s">
        <v>105</v>
      </c>
      <c r="E52" s="9" t="s">
        <v>16</v>
      </c>
      <c r="F52" s="9">
        <v>0.8</v>
      </c>
      <c r="G52" s="9"/>
      <c r="H52" s="9"/>
      <c r="I52" s="9"/>
      <c r="J52" s="20">
        <v>4.8</v>
      </c>
      <c r="K52" s="21">
        <f>J52/5.4*5</f>
        <v>4.44444444444444</v>
      </c>
    </row>
    <row r="53" s="1" customFormat="1" customHeight="1" spans="1:11">
      <c r="A53" s="9"/>
      <c r="B53" s="9"/>
      <c r="C53" s="9" t="s">
        <v>106</v>
      </c>
      <c r="D53" s="9" t="s">
        <v>107</v>
      </c>
      <c r="E53" s="9" t="s">
        <v>16</v>
      </c>
      <c r="F53" s="9">
        <v>0.8</v>
      </c>
      <c r="G53" s="9"/>
      <c r="H53" s="9"/>
      <c r="I53" s="9"/>
      <c r="J53" s="20"/>
      <c r="K53" s="21"/>
    </row>
    <row r="54" s="1" customFormat="1" customHeight="1" spans="1:11">
      <c r="A54" s="9"/>
      <c r="B54" s="9"/>
      <c r="C54" s="9" t="s">
        <v>108</v>
      </c>
      <c r="D54" s="9" t="s">
        <v>109</v>
      </c>
      <c r="E54" s="9" t="s">
        <v>16</v>
      </c>
      <c r="F54" s="9">
        <v>1</v>
      </c>
      <c r="G54" s="9"/>
      <c r="H54" s="9"/>
      <c r="I54" s="9"/>
      <c r="J54" s="20"/>
      <c r="K54" s="21"/>
    </row>
    <row r="55" s="1" customFormat="1" customHeight="1" spans="1:11">
      <c r="A55" s="9"/>
      <c r="B55" s="9"/>
      <c r="C55" s="9" t="s">
        <v>110</v>
      </c>
      <c r="D55" s="9" t="s">
        <v>111</v>
      </c>
      <c r="E55" s="9" t="s">
        <v>16</v>
      </c>
      <c r="F55" s="9">
        <v>0.8</v>
      </c>
      <c r="G55" s="9"/>
      <c r="H55" s="9"/>
      <c r="I55" s="9"/>
      <c r="J55" s="20"/>
      <c r="K55" s="21"/>
    </row>
    <row r="56" s="1" customFormat="1" customHeight="1" spans="1:11">
      <c r="A56" s="9"/>
      <c r="B56" s="9"/>
      <c r="C56" s="9" t="s">
        <v>112</v>
      </c>
      <c r="D56" s="9" t="s">
        <v>15</v>
      </c>
      <c r="E56" s="9" t="s">
        <v>16</v>
      </c>
      <c r="F56" s="9">
        <v>0.6</v>
      </c>
      <c r="G56" s="9"/>
      <c r="H56" s="9"/>
      <c r="I56" s="9"/>
      <c r="J56" s="20"/>
      <c r="K56" s="21"/>
    </row>
    <row r="57" s="1" customFormat="1" customHeight="1" spans="1:11">
      <c r="A57" s="9"/>
      <c r="B57" s="9"/>
      <c r="C57" s="9" t="s">
        <v>113</v>
      </c>
      <c r="D57" s="9" t="s">
        <v>114</v>
      </c>
      <c r="E57" s="9" t="s">
        <v>16</v>
      </c>
      <c r="F57" s="9">
        <v>0.4</v>
      </c>
      <c r="G57" s="9"/>
      <c r="H57" s="9"/>
      <c r="I57" s="9"/>
      <c r="J57" s="20"/>
      <c r="K57" s="21"/>
    </row>
    <row r="58" s="1" customFormat="1" customHeight="1" spans="1:11">
      <c r="A58" s="9"/>
      <c r="B58" s="9"/>
      <c r="C58" s="9" t="s">
        <v>115</v>
      </c>
      <c r="D58" s="9" t="s">
        <v>116</v>
      </c>
      <c r="E58" s="9" t="s">
        <v>16</v>
      </c>
      <c r="F58" s="11">
        <v>0.4</v>
      </c>
      <c r="G58" s="11"/>
      <c r="H58" s="11"/>
      <c r="I58" s="11"/>
      <c r="J58" s="20"/>
      <c r="K58" s="21"/>
    </row>
    <row r="59" s="1" customFormat="1" customHeight="1" spans="1:11">
      <c r="A59" s="9" t="s">
        <v>117</v>
      </c>
      <c r="B59" s="17" t="s">
        <v>118</v>
      </c>
      <c r="C59" s="9" t="s">
        <v>119</v>
      </c>
      <c r="D59" s="9" t="s">
        <v>105</v>
      </c>
      <c r="E59" s="9" t="s">
        <v>16</v>
      </c>
      <c r="F59" s="9">
        <v>0.6</v>
      </c>
      <c r="G59" s="9"/>
      <c r="H59" s="9"/>
      <c r="I59" s="9"/>
      <c r="J59" s="23">
        <v>0.6</v>
      </c>
      <c r="K59" s="21">
        <f>J59/5.4*5</f>
        <v>0.555555555555556</v>
      </c>
    </row>
    <row r="60" s="1" customFormat="1" customHeight="1" spans="1:11">
      <c r="A60" s="9" t="s">
        <v>120</v>
      </c>
      <c r="B60" s="17" t="s">
        <v>121</v>
      </c>
      <c r="C60" s="9" t="s">
        <v>122</v>
      </c>
      <c r="D60" s="9" t="s">
        <v>123</v>
      </c>
      <c r="E60" s="9" t="s">
        <v>19</v>
      </c>
      <c r="F60" s="9">
        <v>1.5</v>
      </c>
      <c r="G60" s="9"/>
      <c r="H60" s="9"/>
      <c r="I60" s="9"/>
      <c r="J60" s="23">
        <v>1.5</v>
      </c>
      <c r="K60" s="21">
        <f>J60/5.4*5</f>
        <v>1.38888888888889</v>
      </c>
    </row>
    <row r="61" s="1" customFormat="1" customHeight="1" spans="1:11">
      <c r="A61" s="9" t="s">
        <v>124</v>
      </c>
      <c r="B61" s="17" t="s">
        <v>125</v>
      </c>
      <c r="C61" s="9" t="s">
        <v>126</v>
      </c>
      <c r="D61" s="9" t="s">
        <v>15</v>
      </c>
      <c r="E61" s="9" t="s">
        <v>16</v>
      </c>
      <c r="F61" s="9">
        <v>0.6</v>
      </c>
      <c r="G61" s="9"/>
      <c r="H61" s="9"/>
      <c r="I61" s="9"/>
      <c r="J61" s="23">
        <v>0.6</v>
      </c>
      <c r="K61" s="21">
        <f>J61/5.4*5</f>
        <v>0.555555555555556</v>
      </c>
    </row>
    <row r="62" s="1" customFormat="1" customHeight="1" spans="1:11">
      <c r="A62" s="9" t="s">
        <v>127</v>
      </c>
      <c r="B62" s="17" t="s">
        <v>128</v>
      </c>
      <c r="C62" s="9" t="s">
        <v>104</v>
      </c>
      <c r="D62" s="9" t="s">
        <v>105</v>
      </c>
      <c r="E62" s="9" t="s">
        <v>16</v>
      </c>
      <c r="F62" s="9">
        <v>0.8</v>
      </c>
      <c r="G62" s="9"/>
      <c r="H62" s="9"/>
      <c r="I62" s="9"/>
      <c r="J62" s="20">
        <v>1.8</v>
      </c>
      <c r="K62" s="21">
        <f>J62/5.4*5</f>
        <v>1.66666666666667</v>
      </c>
    </row>
    <row r="63" s="1" customFormat="1" customHeight="1" spans="1:11">
      <c r="A63" s="9"/>
      <c r="B63" s="9"/>
      <c r="C63" s="9" t="s">
        <v>129</v>
      </c>
      <c r="D63" s="9" t="s">
        <v>15</v>
      </c>
      <c r="E63" s="9" t="s">
        <v>16</v>
      </c>
      <c r="F63" s="9">
        <v>1</v>
      </c>
      <c r="G63" s="9"/>
      <c r="H63" s="9"/>
      <c r="I63" s="9"/>
      <c r="J63" s="20"/>
      <c r="K63" s="21"/>
    </row>
    <row r="64" s="1" customFormat="1" customHeight="1" spans="1:11">
      <c r="A64" s="9" t="s">
        <v>130</v>
      </c>
      <c r="B64" s="17" t="s">
        <v>131</v>
      </c>
      <c r="C64" s="9" t="s">
        <v>132</v>
      </c>
      <c r="D64" s="9" t="s">
        <v>105</v>
      </c>
      <c r="E64" s="9" t="s">
        <v>16</v>
      </c>
      <c r="F64" s="9">
        <v>0.6</v>
      </c>
      <c r="G64" s="9"/>
      <c r="H64" s="9"/>
      <c r="I64" s="9"/>
      <c r="J64" s="20">
        <v>1.4</v>
      </c>
      <c r="K64" s="21">
        <f>J64/5.4*5</f>
        <v>1.2962962962963</v>
      </c>
    </row>
    <row r="65" s="1" customFormat="1" customHeight="1" spans="1:11">
      <c r="A65" s="9"/>
      <c r="B65" s="9"/>
      <c r="C65" s="9" t="s">
        <v>133</v>
      </c>
      <c r="D65" s="9" t="s">
        <v>105</v>
      </c>
      <c r="E65" s="9" t="s">
        <v>16</v>
      </c>
      <c r="F65" s="11">
        <v>0.4</v>
      </c>
      <c r="G65" s="11"/>
      <c r="H65" s="11"/>
      <c r="I65" s="11"/>
      <c r="J65" s="20"/>
      <c r="K65" s="21"/>
    </row>
    <row r="66" s="1" customFormat="1" customHeight="1" spans="1:11">
      <c r="A66" s="9"/>
      <c r="B66" s="9"/>
      <c r="C66" s="9" t="s">
        <v>113</v>
      </c>
      <c r="D66" s="9" t="s">
        <v>15</v>
      </c>
      <c r="E66" s="9" t="s">
        <v>16</v>
      </c>
      <c r="F66" s="9">
        <v>0.4</v>
      </c>
      <c r="G66" s="9"/>
      <c r="H66" s="9"/>
      <c r="I66" s="9"/>
      <c r="J66" s="20"/>
      <c r="K66" s="21"/>
    </row>
    <row r="67" s="1" customFormat="1" customHeight="1" spans="1:11">
      <c r="A67" s="9" t="s">
        <v>134</v>
      </c>
      <c r="B67" s="17" t="s">
        <v>135</v>
      </c>
      <c r="C67" s="9" t="s">
        <v>136</v>
      </c>
      <c r="D67" s="9" t="s">
        <v>15</v>
      </c>
      <c r="E67" s="9" t="s">
        <v>16</v>
      </c>
      <c r="F67" s="9">
        <v>1</v>
      </c>
      <c r="G67" s="9"/>
      <c r="H67" s="9"/>
      <c r="I67" s="9"/>
      <c r="J67" s="20">
        <v>2.2</v>
      </c>
      <c r="K67" s="21">
        <f>J67/5.4*5</f>
        <v>2.03703703703704</v>
      </c>
    </row>
    <row r="68" s="1" customFormat="1" customHeight="1" spans="1:11">
      <c r="A68" s="9"/>
      <c r="B68" s="9"/>
      <c r="C68" s="9" t="s">
        <v>137</v>
      </c>
      <c r="D68" s="9" t="s">
        <v>15</v>
      </c>
      <c r="E68" s="9" t="s">
        <v>16</v>
      </c>
      <c r="F68" s="9">
        <v>0.6</v>
      </c>
      <c r="G68" s="9"/>
      <c r="H68" s="9"/>
      <c r="I68" s="9"/>
      <c r="J68" s="20"/>
      <c r="K68" s="21"/>
    </row>
    <row r="69" s="1" customFormat="1" customHeight="1" spans="1:11">
      <c r="A69" s="9"/>
      <c r="B69" s="9"/>
      <c r="C69" s="9" t="s">
        <v>138</v>
      </c>
      <c r="D69" s="9" t="s">
        <v>15</v>
      </c>
      <c r="E69" s="9" t="s">
        <v>16</v>
      </c>
      <c r="F69" s="9">
        <v>0.6</v>
      </c>
      <c r="G69" s="9"/>
      <c r="H69" s="9"/>
      <c r="I69" s="9"/>
      <c r="J69" s="20"/>
      <c r="K69" s="21"/>
    </row>
    <row r="70" s="1" customFormat="1" customHeight="1" spans="1:11">
      <c r="A70" s="9" t="s">
        <v>139</v>
      </c>
      <c r="B70" s="17" t="s">
        <v>140</v>
      </c>
      <c r="C70" s="9" t="s">
        <v>132</v>
      </c>
      <c r="D70" s="9" t="s">
        <v>15</v>
      </c>
      <c r="E70" s="9" t="s">
        <v>16</v>
      </c>
      <c r="F70" s="9">
        <v>0.6</v>
      </c>
      <c r="G70" s="9"/>
      <c r="H70" s="9"/>
      <c r="I70" s="9"/>
      <c r="J70" s="20">
        <v>1.2</v>
      </c>
      <c r="K70" s="21">
        <f t="shared" ref="K70:K101" si="0">J70/5.4*5</f>
        <v>1.11111111111111</v>
      </c>
    </row>
    <row r="71" s="1" customFormat="1" customHeight="1" spans="1:11">
      <c r="A71" s="9"/>
      <c r="B71" s="9"/>
      <c r="C71" s="9" t="s">
        <v>112</v>
      </c>
      <c r="D71" s="9" t="s">
        <v>15</v>
      </c>
      <c r="E71" s="9" t="s">
        <v>16</v>
      </c>
      <c r="F71" s="9">
        <v>0.6</v>
      </c>
      <c r="G71" s="9"/>
      <c r="H71" s="9"/>
      <c r="I71" s="9"/>
      <c r="J71" s="20"/>
      <c r="K71" s="21"/>
    </row>
    <row r="72" s="1" customFormat="1" customHeight="1" spans="1:11">
      <c r="A72" s="9" t="s">
        <v>141</v>
      </c>
      <c r="B72" s="17" t="s">
        <v>142</v>
      </c>
      <c r="C72" s="9" t="s">
        <v>113</v>
      </c>
      <c r="D72" s="9" t="s">
        <v>15</v>
      </c>
      <c r="E72" s="9" t="s">
        <v>16</v>
      </c>
      <c r="F72" s="11">
        <v>0.4</v>
      </c>
      <c r="G72" s="11"/>
      <c r="H72" s="11"/>
      <c r="I72" s="11"/>
      <c r="J72" s="26">
        <v>0.4</v>
      </c>
      <c r="K72" s="21">
        <f t="shared" si="0"/>
        <v>0.37037037037037</v>
      </c>
    </row>
    <row r="73" s="1" customFormat="1" customHeight="1" spans="1:11">
      <c r="A73" s="9" t="s">
        <v>143</v>
      </c>
      <c r="B73" s="17" t="s">
        <v>144</v>
      </c>
      <c r="C73" s="9" t="s">
        <v>113</v>
      </c>
      <c r="D73" s="9" t="s">
        <v>15</v>
      </c>
      <c r="E73" s="9" t="s">
        <v>16</v>
      </c>
      <c r="F73" s="9">
        <v>0.4</v>
      </c>
      <c r="G73" s="9"/>
      <c r="H73" s="9"/>
      <c r="I73" s="9"/>
      <c r="J73" s="20">
        <v>1</v>
      </c>
      <c r="K73" s="21">
        <f t="shared" si="0"/>
        <v>0.925925925925926</v>
      </c>
    </row>
    <row r="74" s="1" customFormat="1" customHeight="1" spans="1:11">
      <c r="A74" s="9"/>
      <c r="B74" s="9"/>
      <c r="C74" s="9" t="s">
        <v>138</v>
      </c>
      <c r="D74" s="9" t="s">
        <v>15</v>
      </c>
      <c r="E74" s="9" t="s">
        <v>16</v>
      </c>
      <c r="F74" s="9">
        <v>0.6</v>
      </c>
      <c r="G74" s="9"/>
      <c r="H74" s="9"/>
      <c r="I74" s="9"/>
      <c r="J74" s="20"/>
      <c r="K74" s="21"/>
    </row>
    <row r="75" s="1" customFormat="1" customHeight="1" spans="1:11">
      <c r="A75" s="9" t="s">
        <v>145</v>
      </c>
      <c r="B75" s="17" t="s">
        <v>146</v>
      </c>
      <c r="C75" s="9" t="s">
        <v>147</v>
      </c>
      <c r="D75" s="14" t="s">
        <v>148</v>
      </c>
      <c r="E75" s="9" t="s">
        <v>16</v>
      </c>
      <c r="F75" s="9">
        <v>0.8</v>
      </c>
      <c r="G75" s="9"/>
      <c r="H75" s="9"/>
      <c r="I75" s="9"/>
      <c r="J75" s="23">
        <v>0.8</v>
      </c>
      <c r="K75" s="21">
        <f t="shared" si="0"/>
        <v>0.740740740740741</v>
      </c>
    </row>
    <row r="76" s="1" customFormat="1" customHeight="1" spans="1:11">
      <c r="A76" s="9" t="s">
        <v>149</v>
      </c>
      <c r="B76" s="17" t="s">
        <v>150</v>
      </c>
      <c r="C76" s="9" t="s">
        <v>151</v>
      </c>
      <c r="D76" s="9" t="s">
        <v>105</v>
      </c>
      <c r="E76" s="9" t="s">
        <v>16</v>
      </c>
      <c r="F76" s="9">
        <v>0.4</v>
      </c>
      <c r="G76" s="9"/>
      <c r="H76" s="9"/>
      <c r="I76" s="9"/>
      <c r="J76" s="20">
        <v>1</v>
      </c>
      <c r="K76" s="21">
        <f t="shared" si="0"/>
        <v>0.925925925925926</v>
      </c>
    </row>
    <row r="77" s="1" customFormat="1" customHeight="1" spans="1:11">
      <c r="A77" s="9"/>
      <c r="B77" s="9"/>
      <c r="C77" s="9" t="s">
        <v>138</v>
      </c>
      <c r="D77" s="9" t="s">
        <v>15</v>
      </c>
      <c r="E77" s="9" t="s">
        <v>16</v>
      </c>
      <c r="F77" s="9">
        <v>0.6</v>
      </c>
      <c r="G77" s="9"/>
      <c r="H77" s="9"/>
      <c r="I77" s="9"/>
      <c r="J77" s="20"/>
      <c r="K77" s="21"/>
    </row>
    <row r="78" s="1" customFormat="1" customHeight="1" spans="1:11">
      <c r="A78" s="24" t="s">
        <v>152</v>
      </c>
      <c r="B78" s="27" t="s">
        <v>153</v>
      </c>
      <c r="C78" s="24" t="s">
        <v>154</v>
      </c>
      <c r="D78" s="24" t="s">
        <v>15</v>
      </c>
      <c r="E78" s="9" t="s">
        <v>16</v>
      </c>
      <c r="F78" s="9">
        <v>1</v>
      </c>
      <c r="G78" s="9"/>
      <c r="H78" s="9"/>
      <c r="I78" s="9"/>
      <c r="J78" s="20">
        <v>1.6</v>
      </c>
      <c r="K78" s="21">
        <f t="shared" si="0"/>
        <v>1.48148148148148</v>
      </c>
    </row>
    <row r="79" s="1" customFormat="1" customHeight="1" spans="1:11">
      <c r="A79" s="24"/>
      <c r="B79" s="24"/>
      <c r="C79" s="24" t="s">
        <v>112</v>
      </c>
      <c r="D79" s="24" t="s">
        <v>15</v>
      </c>
      <c r="E79" s="9" t="s">
        <v>16</v>
      </c>
      <c r="F79" s="11">
        <v>0.6</v>
      </c>
      <c r="G79" s="11"/>
      <c r="H79" s="11"/>
      <c r="I79" s="11"/>
      <c r="J79" s="20"/>
      <c r="K79" s="21"/>
    </row>
    <row r="80" s="1" customFormat="1" customHeight="1" spans="1:11">
      <c r="A80" s="24" t="s">
        <v>155</v>
      </c>
      <c r="B80" s="27" t="s">
        <v>156</v>
      </c>
      <c r="C80" s="24" t="s">
        <v>154</v>
      </c>
      <c r="D80" s="24" t="s">
        <v>15</v>
      </c>
      <c r="E80" s="9" t="s">
        <v>16</v>
      </c>
      <c r="F80" s="9">
        <v>1</v>
      </c>
      <c r="G80" s="9"/>
      <c r="H80" s="9"/>
      <c r="I80" s="9"/>
      <c r="J80" s="23">
        <v>1</v>
      </c>
      <c r="K80" s="21">
        <f t="shared" si="0"/>
        <v>0.925925925925926</v>
      </c>
    </row>
    <row r="81" s="1" customFormat="1" customHeight="1" spans="1:11">
      <c r="A81" s="24" t="s">
        <v>157</v>
      </c>
      <c r="B81" s="27" t="s">
        <v>158</v>
      </c>
      <c r="C81" s="24" t="s">
        <v>159</v>
      </c>
      <c r="D81" s="24" t="s">
        <v>99</v>
      </c>
      <c r="E81" s="11" t="s">
        <v>16</v>
      </c>
      <c r="F81" s="9">
        <v>0.4</v>
      </c>
      <c r="G81" s="9"/>
      <c r="H81" s="9"/>
      <c r="I81" s="9"/>
      <c r="J81" s="23">
        <v>0.4</v>
      </c>
      <c r="K81" s="21">
        <f t="shared" si="0"/>
        <v>0.37037037037037</v>
      </c>
    </row>
    <row r="82" s="1" customFormat="1" customHeight="1" spans="1:11">
      <c r="A82" s="24" t="s">
        <v>160</v>
      </c>
      <c r="B82" s="27" t="s">
        <v>161</v>
      </c>
      <c r="C82" s="24" t="s">
        <v>154</v>
      </c>
      <c r="D82" s="24" t="s">
        <v>15</v>
      </c>
      <c r="E82" s="24" t="s">
        <v>16</v>
      </c>
      <c r="F82" s="9">
        <v>1</v>
      </c>
      <c r="G82" s="9"/>
      <c r="H82" s="9"/>
      <c r="I82" s="9"/>
      <c r="J82" s="23">
        <v>1</v>
      </c>
      <c r="K82" s="21">
        <f t="shared" si="0"/>
        <v>0.925925925925926</v>
      </c>
    </row>
    <row r="83" s="1" customFormat="1" customHeight="1" spans="1:11">
      <c r="A83" s="24" t="s">
        <v>162</v>
      </c>
      <c r="B83" s="27" t="s">
        <v>163</v>
      </c>
      <c r="C83" s="24" t="s">
        <v>164</v>
      </c>
      <c r="D83" s="24" t="s">
        <v>15</v>
      </c>
      <c r="E83" s="24" t="s">
        <v>19</v>
      </c>
      <c r="F83" s="9">
        <v>1</v>
      </c>
      <c r="G83" s="9"/>
      <c r="H83" s="9"/>
      <c r="I83" s="9"/>
      <c r="J83" s="20">
        <v>2.6</v>
      </c>
      <c r="K83" s="21">
        <f t="shared" si="0"/>
        <v>2.40740740740741</v>
      </c>
    </row>
    <row r="84" s="1" customFormat="1" customHeight="1" spans="1:11">
      <c r="A84" s="24"/>
      <c r="B84" s="24"/>
      <c r="C84" s="24" t="s">
        <v>165</v>
      </c>
      <c r="D84" s="24" t="s">
        <v>15</v>
      </c>
      <c r="E84" s="24" t="s">
        <v>16</v>
      </c>
      <c r="F84" s="9">
        <v>0.6</v>
      </c>
      <c r="G84" s="9"/>
      <c r="H84" s="9"/>
      <c r="I84" s="9"/>
      <c r="J84" s="20"/>
      <c r="K84" s="21"/>
    </row>
    <row r="85" s="1" customFormat="1" customHeight="1" spans="1:11">
      <c r="A85" s="24"/>
      <c r="B85" s="24"/>
      <c r="C85" s="24" t="s">
        <v>166</v>
      </c>
      <c r="D85" s="24" t="s">
        <v>99</v>
      </c>
      <c r="E85" s="24" t="s">
        <v>16</v>
      </c>
      <c r="F85" s="9">
        <v>1</v>
      </c>
      <c r="G85" s="9"/>
      <c r="H85" s="9"/>
      <c r="I85" s="9"/>
      <c r="J85" s="20"/>
      <c r="K85" s="21"/>
    </row>
    <row r="86" s="1" customFormat="1" customHeight="1" spans="1:11">
      <c r="A86" s="24" t="s">
        <v>167</v>
      </c>
      <c r="B86" s="27" t="s">
        <v>168</v>
      </c>
      <c r="C86" s="24" t="s">
        <v>154</v>
      </c>
      <c r="D86" s="24" t="s">
        <v>15</v>
      </c>
      <c r="E86" s="24" t="s">
        <v>16</v>
      </c>
      <c r="F86" s="11">
        <v>1</v>
      </c>
      <c r="G86" s="11"/>
      <c r="H86" s="11"/>
      <c r="I86" s="11"/>
      <c r="J86" s="26">
        <v>1</v>
      </c>
      <c r="K86" s="21">
        <f t="shared" si="0"/>
        <v>0.925925925925926</v>
      </c>
    </row>
    <row r="87" s="1" customFormat="1" customHeight="1" spans="1:11">
      <c r="A87" s="24" t="s">
        <v>169</v>
      </c>
      <c r="B87" s="27" t="s">
        <v>170</v>
      </c>
      <c r="C87" s="24" t="s">
        <v>171</v>
      </c>
      <c r="D87" s="24" t="s">
        <v>172</v>
      </c>
      <c r="E87" s="24" t="s">
        <v>16</v>
      </c>
      <c r="F87" s="9">
        <v>1</v>
      </c>
      <c r="G87" s="9"/>
      <c r="H87" s="9"/>
      <c r="I87" s="9"/>
      <c r="J87" s="23">
        <v>1</v>
      </c>
      <c r="K87" s="21">
        <f t="shared" si="0"/>
        <v>0.925925925925926</v>
      </c>
    </row>
    <row r="88" s="1" customFormat="1" customHeight="1" spans="1:11">
      <c r="A88" s="24" t="s">
        <v>173</v>
      </c>
      <c r="B88" s="27" t="s">
        <v>174</v>
      </c>
      <c r="C88" s="24" t="s">
        <v>175</v>
      </c>
      <c r="D88" s="24" t="s">
        <v>75</v>
      </c>
      <c r="E88" s="24" t="s">
        <v>16</v>
      </c>
      <c r="F88" s="9">
        <v>0.6</v>
      </c>
      <c r="G88" s="9"/>
      <c r="H88" s="9"/>
      <c r="I88" s="9"/>
      <c r="J88" s="20">
        <v>3.4</v>
      </c>
      <c r="K88" s="21">
        <f t="shared" si="0"/>
        <v>3.14814814814815</v>
      </c>
    </row>
    <row r="89" s="1" customFormat="1" customHeight="1" spans="1:11">
      <c r="A89" s="24"/>
      <c r="B89" s="24"/>
      <c r="C89" s="24" t="s">
        <v>176</v>
      </c>
      <c r="D89" s="24" t="s">
        <v>75</v>
      </c>
      <c r="E89" s="24" t="s">
        <v>16</v>
      </c>
      <c r="F89" s="9">
        <v>0.8</v>
      </c>
      <c r="G89" s="9"/>
      <c r="H89" s="9"/>
      <c r="I89" s="9"/>
      <c r="J89" s="20"/>
      <c r="K89" s="21"/>
    </row>
    <row r="90" s="1" customFormat="1" customHeight="1" spans="1:11">
      <c r="A90" s="24"/>
      <c r="B90" s="24"/>
      <c r="C90" s="24" t="s">
        <v>177</v>
      </c>
      <c r="D90" s="24" t="s">
        <v>15</v>
      </c>
      <c r="E90" s="24" t="s">
        <v>19</v>
      </c>
      <c r="F90" s="9">
        <v>2</v>
      </c>
      <c r="G90" s="9"/>
      <c r="H90" s="9"/>
      <c r="I90" s="9"/>
      <c r="J90" s="20"/>
      <c r="K90" s="21"/>
    </row>
    <row r="91" s="1" customFormat="1" customHeight="1" spans="1:11">
      <c r="A91" s="24" t="s">
        <v>178</v>
      </c>
      <c r="B91" s="27" t="s">
        <v>179</v>
      </c>
      <c r="C91" s="24" t="s">
        <v>180</v>
      </c>
      <c r="D91" s="24" t="s">
        <v>15</v>
      </c>
      <c r="E91" s="24" t="s">
        <v>16</v>
      </c>
      <c r="F91" s="9">
        <v>0.6</v>
      </c>
      <c r="G91" s="9"/>
      <c r="H91" s="9"/>
      <c r="I91" s="9"/>
      <c r="J91" s="23">
        <v>0.6</v>
      </c>
      <c r="K91" s="21">
        <f t="shared" si="0"/>
        <v>0.555555555555556</v>
      </c>
    </row>
    <row r="92" s="1" customFormat="1" customHeight="1" spans="1:11">
      <c r="A92" s="24" t="s">
        <v>181</v>
      </c>
      <c r="B92" s="27" t="s">
        <v>182</v>
      </c>
      <c r="C92" s="24" t="s">
        <v>183</v>
      </c>
      <c r="D92" s="24" t="s">
        <v>15</v>
      </c>
      <c r="E92" s="24" t="s">
        <v>16</v>
      </c>
      <c r="F92" s="9">
        <v>1</v>
      </c>
      <c r="G92" s="9"/>
      <c r="H92" s="9"/>
      <c r="I92" s="9"/>
      <c r="J92" s="20">
        <v>5.4</v>
      </c>
      <c r="K92" s="21">
        <f t="shared" si="0"/>
        <v>5</v>
      </c>
    </row>
    <row r="93" s="1" customFormat="1" customHeight="1" spans="1:11">
      <c r="A93" s="24"/>
      <c r="B93" s="24"/>
      <c r="C93" s="24" t="s">
        <v>184</v>
      </c>
      <c r="D93" s="24" t="s">
        <v>75</v>
      </c>
      <c r="E93" s="24" t="s">
        <v>16</v>
      </c>
      <c r="F93" s="11">
        <v>0.8</v>
      </c>
      <c r="G93" s="11"/>
      <c r="H93" s="11"/>
      <c r="I93" s="11"/>
      <c r="J93" s="20"/>
      <c r="K93" s="21"/>
    </row>
    <row r="94" s="1" customFormat="1" customHeight="1" spans="1:11">
      <c r="A94" s="24"/>
      <c r="B94" s="24"/>
      <c r="C94" s="24" t="s">
        <v>185</v>
      </c>
      <c r="D94" s="24" t="s">
        <v>75</v>
      </c>
      <c r="E94" s="24" t="s">
        <v>16</v>
      </c>
      <c r="F94" s="9">
        <v>0.6</v>
      </c>
      <c r="G94" s="9"/>
      <c r="H94" s="9"/>
      <c r="I94" s="9"/>
      <c r="J94" s="20"/>
      <c r="K94" s="21"/>
    </row>
    <row r="95" s="1" customFormat="1" customHeight="1" spans="1:11">
      <c r="A95" s="24"/>
      <c r="B95" s="24"/>
      <c r="C95" s="24" t="s">
        <v>186</v>
      </c>
      <c r="D95" s="24" t="s">
        <v>15</v>
      </c>
      <c r="E95" s="24" t="s">
        <v>16</v>
      </c>
      <c r="F95" s="9">
        <v>1</v>
      </c>
      <c r="G95" s="9"/>
      <c r="H95" s="9"/>
      <c r="I95" s="9"/>
      <c r="J95" s="20"/>
      <c r="K95" s="21"/>
    </row>
    <row r="96" s="1" customFormat="1" customHeight="1" spans="1:11">
      <c r="A96" s="24"/>
      <c r="B96" s="24"/>
      <c r="C96" s="24" t="s">
        <v>187</v>
      </c>
      <c r="D96" s="24" t="s">
        <v>15</v>
      </c>
      <c r="E96" s="24" t="s">
        <v>19</v>
      </c>
      <c r="F96" s="9">
        <v>2</v>
      </c>
      <c r="G96" s="9"/>
      <c r="H96" s="9"/>
      <c r="I96" s="9"/>
      <c r="J96" s="20"/>
      <c r="K96" s="21"/>
    </row>
    <row r="97" s="1" customFormat="1" customHeight="1" spans="1:11">
      <c r="A97" s="24" t="s">
        <v>188</v>
      </c>
      <c r="B97" s="27" t="s">
        <v>189</v>
      </c>
      <c r="C97" s="24" t="s">
        <v>190</v>
      </c>
      <c r="D97" s="24" t="s">
        <v>15</v>
      </c>
      <c r="E97" s="24" t="s">
        <v>16</v>
      </c>
      <c r="F97" s="9">
        <v>0.6</v>
      </c>
      <c r="G97" s="9"/>
      <c r="H97" s="9"/>
      <c r="I97" s="9"/>
      <c r="J97" s="23">
        <v>0.6</v>
      </c>
      <c r="K97" s="21">
        <f t="shared" si="0"/>
        <v>0.555555555555556</v>
      </c>
    </row>
    <row r="98" s="1" customFormat="1" customHeight="1" spans="1:11">
      <c r="A98" s="24" t="s">
        <v>191</v>
      </c>
      <c r="B98" s="27" t="s">
        <v>192</v>
      </c>
      <c r="C98" s="24" t="s">
        <v>154</v>
      </c>
      <c r="D98" s="24" t="s">
        <v>15</v>
      </c>
      <c r="E98" s="24" t="s">
        <v>16</v>
      </c>
      <c r="F98" s="9">
        <v>1</v>
      </c>
      <c r="G98" s="9"/>
      <c r="H98" s="9"/>
      <c r="I98" s="9"/>
      <c r="J98" s="23">
        <v>1</v>
      </c>
      <c r="K98" s="21">
        <f t="shared" si="0"/>
        <v>0.925925925925926</v>
      </c>
    </row>
    <row r="99" s="1" customFormat="1" customHeight="1" spans="1:11">
      <c r="A99" s="24" t="s">
        <v>193</v>
      </c>
      <c r="B99" s="27" t="s">
        <v>194</v>
      </c>
      <c r="C99" s="24" t="s">
        <v>154</v>
      </c>
      <c r="D99" s="24" t="s">
        <v>15</v>
      </c>
      <c r="E99" s="24" t="s">
        <v>16</v>
      </c>
      <c r="F99" s="9">
        <v>1</v>
      </c>
      <c r="G99" s="9"/>
      <c r="H99" s="9"/>
      <c r="I99" s="9"/>
      <c r="J99" s="23">
        <v>1</v>
      </c>
      <c r="K99" s="21">
        <f t="shared" si="0"/>
        <v>0.925925925925926</v>
      </c>
    </row>
    <row r="100" s="1" customFormat="1" customHeight="1" spans="1:11">
      <c r="A100" s="24" t="s">
        <v>195</v>
      </c>
      <c r="B100" s="27" t="s">
        <v>196</v>
      </c>
      <c r="C100" s="24" t="s">
        <v>154</v>
      </c>
      <c r="D100" s="25" t="s">
        <v>15</v>
      </c>
      <c r="E100" s="24" t="s">
        <v>16</v>
      </c>
      <c r="F100" s="11">
        <v>1</v>
      </c>
      <c r="G100" s="11"/>
      <c r="H100" s="11"/>
      <c r="I100" s="11"/>
      <c r="J100" s="26">
        <v>1</v>
      </c>
      <c r="K100" s="21">
        <f t="shared" si="0"/>
        <v>0.925925925925926</v>
      </c>
    </row>
    <row r="101" s="1" customFormat="1" customHeight="1" spans="1:11">
      <c r="A101" s="24" t="s">
        <v>197</v>
      </c>
      <c r="B101" s="27" t="s">
        <v>198</v>
      </c>
      <c r="C101" s="24" t="s">
        <v>159</v>
      </c>
      <c r="D101" s="24" t="s">
        <v>99</v>
      </c>
      <c r="E101" s="24" t="s">
        <v>16</v>
      </c>
      <c r="F101" s="9">
        <v>0.4</v>
      </c>
      <c r="G101" s="9"/>
      <c r="H101" s="9"/>
      <c r="I101" s="9"/>
      <c r="J101" s="20">
        <v>2.8</v>
      </c>
      <c r="K101" s="21">
        <f t="shared" si="0"/>
        <v>2.59259259259259</v>
      </c>
    </row>
    <row r="102" s="1" customFormat="1" customHeight="1" spans="1:11">
      <c r="A102" s="24"/>
      <c r="B102" s="24"/>
      <c r="C102" s="24" t="s">
        <v>199</v>
      </c>
      <c r="D102" s="24" t="s">
        <v>200</v>
      </c>
      <c r="E102" s="24" t="s">
        <v>16</v>
      </c>
      <c r="F102" s="9">
        <v>0.6</v>
      </c>
      <c r="G102" s="9"/>
      <c r="H102" s="9"/>
      <c r="I102" s="9"/>
      <c r="J102" s="20"/>
      <c r="K102" s="21"/>
    </row>
    <row r="103" s="1" customFormat="1" customHeight="1" spans="1:11">
      <c r="A103" s="24"/>
      <c r="B103" s="24"/>
      <c r="C103" s="24" t="s">
        <v>201</v>
      </c>
      <c r="D103" s="24" t="s">
        <v>34</v>
      </c>
      <c r="E103" s="24" t="s">
        <v>35</v>
      </c>
      <c r="F103" s="9">
        <v>1</v>
      </c>
      <c r="G103" s="9"/>
      <c r="H103" s="9"/>
      <c r="I103" s="9"/>
      <c r="J103" s="20"/>
      <c r="K103" s="21"/>
    </row>
    <row r="104" s="1" customFormat="1" customHeight="1" spans="1:11">
      <c r="A104" s="24"/>
      <c r="B104" s="24"/>
      <c r="C104" s="24" t="s">
        <v>202</v>
      </c>
      <c r="D104" s="24" t="s">
        <v>203</v>
      </c>
      <c r="E104" s="24" t="s">
        <v>16</v>
      </c>
      <c r="F104" s="9">
        <v>0.8</v>
      </c>
      <c r="G104" s="9"/>
      <c r="H104" s="9"/>
      <c r="I104" s="9"/>
      <c r="J104" s="20"/>
      <c r="K104" s="21"/>
    </row>
    <row r="105" s="1" customFormat="1" customHeight="1" spans="1:11">
      <c r="A105" s="24" t="s">
        <v>204</v>
      </c>
      <c r="B105" s="27" t="s">
        <v>205</v>
      </c>
      <c r="C105" s="24" t="s">
        <v>154</v>
      </c>
      <c r="D105" s="24" t="s">
        <v>15</v>
      </c>
      <c r="E105" s="24" t="s">
        <v>16</v>
      </c>
      <c r="F105" s="9">
        <v>1</v>
      </c>
      <c r="G105" s="9"/>
      <c r="H105" s="9"/>
      <c r="I105" s="9"/>
      <c r="J105" s="23">
        <v>1</v>
      </c>
      <c r="K105" s="21">
        <f>J105/5.4*5</f>
        <v>0.925925925925926</v>
      </c>
    </row>
    <row r="106" s="1" customFormat="1" customHeight="1" spans="1:11">
      <c r="A106" s="25" t="s">
        <v>206</v>
      </c>
      <c r="B106" s="27" t="s">
        <v>207</v>
      </c>
      <c r="C106" s="24" t="s">
        <v>208</v>
      </c>
      <c r="D106" s="24" t="s">
        <v>15</v>
      </c>
      <c r="E106" s="24" t="s">
        <v>35</v>
      </c>
      <c r="F106" s="9">
        <v>1.5</v>
      </c>
      <c r="G106" s="9"/>
      <c r="H106" s="9"/>
      <c r="I106" s="9"/>
      <c r="J106" s="20">
        <v>5.1</v>
      </c>
      <c r="K106" s="21">
        <f>J106/5.4*5</f>
        <v>4.72222222222222</v>
      </c>
    </row>
    <row r="107" s="1" customFormat="1" customHeight="1" spans="1:11">
      <c r="A107" s="25"/>
      <c r="B107" s="24"/>
      <c r="C107" s="24" t="s">
        <v>154</v>
      </c>
      <c r="D107" s="24" t="s">
        <v>15</v>
      </c>
      <c r="E107" s="24" t="s">
        <v>16</v>
      </c>
      <c r="F107" s="11">
        <v>1</v>
      </c>
      <c r="G107" s="11"/>
      <c r="H107" s="11"/>
      <c r="I107" s="11"/>
      <c r="J107" s="20"/>
      <c r="K107" s="21"/>
    </row>
    <row r="108" s="1" customFormat="1" customHeight="1" spans="1:11">
      <c r="A108" s="25"/>
      <c r="B108" s="24"/>
      <c r="C108" s="24" t="s">
        <v>209</v>
      </c>
      <c r="D108" s="24" t="s">
        <v>48</v>
      </c>
      <c r="E108" s="24" t="s">
        <v>16</v>
      </c>
      <c r="F108" s="9">
        <v>0.6</v>
      </c>
      <c r="G108" s="9"/>
      <c r="H108" s="9"/>
      <c r="I108" s="9"/>
      <c r="J108" s="20"/>
      <c r="K108" s="21"/>
    </row>
    <row r="109" s="1" customFormat="1" customHeight="1" spans="1:11">
      <c r="A109" s="25"/>
      <c r="B109" s="24"/>
      <c r="C109" s="24" t="s">
        <v>171</v>
      </c>
      <c r="D109" s="24" t="s">
        <v>99</v>
      </c>
      <c r="E109" s="24" t="s">
        <v>16</v>
      </c>
      <c r="F109" s="9">
        <v>1</v>
      </c>
      <c r="G109" s="9"/>
      <c r="H109" s="9"/>
      <c r="I109" s="9"/>
      <c r="J109" s="20"/>
      <c r="K109" s="21"/>
    </row>
    <row r="110" s="1" customFormat="1" customHeight="1" spans="1:11">
      <c r="A110" s="25"/>
      <c r="B110" s="24"/>
      <c r="C110" s="24" t="s">
        <v>210</v>
      </c>
      <c r="D110" s="24" t="s">
        <v>15</v>
      </c>
      <c r="E110" s="24" t="s">
        <v>16</v>
      </c>
      <c r="F110" s="9">
        <v>1</v>
      </c>
      <c r="G110" s="9"/>
      <c r="H110" s="9"/>
      <c r="I110" s="9"/>
      <c r="J110" s="20"/>
      <c r="K110" s="21"/>
    </row>
    <row r="111" s="1" customFormat="1" customHeight="1" spans="1:11">
      <c r="A111" s="24" t="s">
        <v>211</v>
      </c>
      <c r="B111" s="27" t="s">
        <v>212</v>
      </c>
      <c r="C111" s="24" t="s">
        <v>154</v>
      </c>
      <c r="D111" s="24" t="s">
        <v>15</v>
      </c>
      <c r="E111" s="24" t="s">
        <v>16</v>
      </c>
      <c r="F111" s="9">
        <v>1</v>
      </c>
      <c r="G111" s="9"/>
      <c r="H111" s="9"/>
      <c r="I111" s="9"/>
      <c r="J111" s="23">
        <v>1</v>
      </c>
      <c r="K111" s="21">
        <f>J111/5.4*5</f>
        <v>0.925925925925926</v>
      </c>
    </row>
    <row r="112" s="1" customFormat="1" customHeight="1" spans="1:11">
      <c r="A112" s="24" t="s">
        <v>213</v>
      </c>
      <c r="B112" s="27" t="s">
        <v>214</v>
      </c>
      <c r="C112" s="24" t="s">
        <v>175</v>
      </c>
      <c r="D112" s="24" t="s">
        <v>75</v>
      </c>
      <c r="E112" s="24" t="s">
        <v>16</v>
      </c>
      <c r="F112" s="9">
        <v>0.6</v>
      </c>
      <c r="G112" s="9"/>
      <c r="H112" s="9"/>
      <c r="I112" s="9"/>
      <c r="J112" s="20">
        <v>3.8</v>
      </c>
      <c r="K112" s="21">
        <f>J112/5.4*5</f>
        <v>3.51851851851852</v>
      </c>
    </row>
    <row r="113" s="1" customFormat="1" customHeight="1" spans="1:11">
      <c r="A113" s="24"/>
      <c r="B113" s="24"/>
      <c r="C113" s="24" t="s">
        <v>215</v>
      </c>
      <c r="D113" s="24" t="s">
        <v>48</v>
      </c>
      <c r="E113" s="24" t="s">
        <v>16</v>
      </c>
      <c r="F113" s="9">
        <v>0.8</v>
      </c>
      <c r="G113" s="9"/>
      <c r="H113" s="9"/>
      <c r="I113" s="9"/>
      <c r="J113" s="20"/>
      <c r="K113" s="21"/>
    </row>
    <row r="114" s="1" customFormat="1" ht="36.75" customHeight="1" spans="1:11">
      <c r="A114" s="24"/>
      <c r="B114" s="24"/>
      <c r="C114" s="25" t="s">
        <v>216</v>
      </c>
      <c r="D114" s="25" t="s">
        <v>217</v>
      </c>
      <c r="E114" s="25" t="s">
        <v>218</v>
      </c>
      <c r="F114" s="11">
        <v>2.4</v>
      </c>
      <c r="G114" s="11"/>
      <c r="H114" s="11"/>
      <c r="I114" s="11"/>
      <c r="J114" s="20"/>
      <c r="K114" s="21"/>
    </row>
    <row r="115" s="1" customFormat="1" customHeight="1" spans="1:11">
      <c r="A115" s="24" t="s">
        <v>219</v>
      </c>
      <c r="B115" s="27" t="s">
        <v>220</v>
      </c>
      <c r="C115" s="24" t="s">
        <v>221</v>
      </c>
      <c r="D115" s="24" t="s">
        <v>15</v>
      </c>
      <c r="E115" s="24" t="s">
        <v>19</v>
      </c>
      <c r="F115" s="9">
        <v>1</v>
      </c>
      <c r="G115" s="9"/>
      <c r="H115" s="9"/>
      <c r="I115" s="9"/>
      <c r="J115" s="20">
        <v>3.4</v>
      </c>
      <c r="K115" s="21">
        <f>J115/5.4*5</f>
        <v>3.14814814814815</v>
      </c>
    </row>
    <row r="116" s="1" customFormat="1" customHeight="1" spans="1:11">
      <c r="A116" s="24"/>
      <c r="B116" s="24"/>
      <c r="C116" s="24" t="s">
        <v>136</v>
      </c>
      <c r="D116" s="24" t="s">
        <v>99</v>
      </c>
      <c r="E116" s="24" t="s">
        <v>16</v>
      </c>
      <c r="F116" s="9">
        <v>1</v>
      </c>
      <c r="G116" s="9"/>
      <c r="H116" s="9"/>
      <c r="I116" s="9"/>
      <c r="J116" s="20"/>
      <c r="K116" s="21"/>
    </row>
    <row r="117" s="1" customFormat="1" customHeight="1" spans="1:11">
      <c r="A117" s="24"/>
      <c r="B117" s="24"/>
      <c r="C117" s="24" t="s">
        <v>222</v>
      </c>
      <c r="D117" s="24" t="s">
        <v>116</v>
      </c>
      <c r="E117" s="24" t="s">
        <v>16</v>
      </c>
      <c r="F117" s="9">
        <v>0.8</v>
      </c>
      <c r="G117" s="9"/>
      <c r="H117" s="9"/>
      <c r="I117" s="9"/>
      <c r="J117" s="20"/>
      <c r="K117" s="21"/>
    </row>
    <row r="118" s="1" customFormat="1" customHeight="1" spans="1:11">
      <c r="A118" s="24"/>
      <c r="B118" s="24"/>
      <c r="C118" s="24" t="s">
        <v>223</v>
      </c>
      <c r="D118" s="24" t="s">
        <v>116</v>
      </c>
      <c r="E118" s="24" t="s">
        <v>16</v>
      </c>
      <c r="F118" s="9">
        <v>0.6</v>
      </c>
      <c r="G118" s="9"/>
      <c r="H118" s="9"/>
      <c r="I118" s="9"/>
      <c r="J118" s="20"/>
      <c r="K118" s="21"/>
    </row>
    <row r="119" s="1" customFormat="1" customHeight="1" spans="1:11">
      <c r="A119" s="24" t="s">
        <v>224</v>
      </c>
      <c r="B119" s="27" t="s">
        <v>225</v>
      </c>
      <c r="C119" s="24" t="s">
        <v>180</v>
      </c>
      <c r="D119" s="24" t="s">
        <v>15</v>
      </c>
      <c r="E119" s="24" t="s">
        <v>16</v>
      </c>
      <c r="F119" s="9">
        <v>0.6</v>
      </c>
      <c r="G119" s="9"/>
      <c r="H119" s="9"/>
      <c r="I119" s="9"/>
      <c r="J119" s="23">
        <v>0.6</v>
      </c>
      <c r="K119" s="21">
        <f>J119/5.4*5</f>
        <v>0.555555555555556</v>
      </c>
    </row>
    <row r="120" s="1" customFormat="1" customHeight="1" spans="1:11">
      <c r="A120" s="24" t="s">
        <v>226</v>
      </c>
      <c r="B120" s="27" t="s">
        <v>227</v>
      </c>
      <c r="C120" s="24" t="s">
        <v>221</v>
      </c>
      <c r="D120" s="24" t="s">
        <v>15</v>
      </c>
      <c r="E120" s="24" t="s">
        <v>19</v>
      </c>
      <c r="F120" s="9">
        <v>1</v>
      </c>
      <c r="G120" s="9"/>
      <c r="H120" s="9"/>
      <c r="I120" s="9"/>
      <c r="J120" s="20">
        <v>3</v>
      </c>
      <c r="K120" s="21">
        <f>J120/5.4*5</f>
        <v>2.77777777777778</v>
      </c>
    </row>
    <row r="121" s="1" customFormat="1" customHeight="1" spans="1:11">
      <c r="A121" s="24"/>
      <c r="B121" s="24"/>
      <c r="C121" s="24" t="s">
        <v>136</v>
      </c>
      <c r="D121" s="24" t="s">
        <v>99</v>
      </c>
      <c r="E121" s="24" t="s">
        <v>16</v>
      </c>
      <c r="F121" s="11">
        <v>1</v>
      </c>
      <c r="G121" s="11"/>
      <c r="H121" s="11"/>
      <c r="I121" s="11"/>
      <c r="J121" s="20"/>
      <c r="K121" s="21"/>
    </row>
    <row r="122" s="1" customFormat="1" customHeight="1" spans="1:11">
      <c r="A122" s="24"/>
      <c r="B122" s="24"/>
      <c r="C122" s="24" t="s">
        <v>228</v>
      </c>
      <c r="D122" s="24" t="s">
        <v>229</v>
      </c>
      <c r="E122" s="24" t="s">
        <v>16</v>
      </c>
      <c r="F122" s="9">
        <v>0.4</v>
      </c>
      <c r="G122" s="9"/>
      <c r="H122" s="9"/>
      <c r="I122" s="9"/>
      <c r="J122" s="20"/>
      <c r="K122" s="21"/>
    </row>
    <row r="123" s="1" customFormat="1" customHeight="1" spans="1:11">
      <c r="A123" s="24"/>
      <c r="B123" s="24"/>
      <c r="C123" s="24" t="s">
        <v>165</v>
      </c>
      <c r="D123" s="24" t="s">
        <v>15</v>
      </c>
      <c r="E123" s="24" t="s">
        <v>16</v>
      </c>
      <c r="F123" s="9">
        <v>0.6</v>
      </c>
      <c r="G123" s="9"/>
      <c r="H123" s="9"/>
      <c r="I123" s="9"/>
      <c r="J123" s="20"/>
      <c r="K123" s="21"/>
    </row>
    <row r="124" s="1" customFormat="1" customHeight="1" spans="1:11">
      <c r="A124" s="24" t="s">
        <v>230</v>
      </c>
      <c r="B124" s="27" t="s">
        <v>231</v>
      </c>
      <c r="C124" s="24" t="s">
        <v>180</v>
      </c>
      <c r="D124" s="24" t="s">
        <v>15</v>
      </c>
      <c r="E124" s="24" t="s">
        <v>16</v>
      </c>
      <c r="F124" s="9">
        <v>0.6</v>
      </c>
      <c r="G124" s="9"/>
      <c r="H124" s="9"/>
      <c r="I124" s="9"/>
      <c r="J124" s="23">
        <v>0.6</v>
      </c>
      <c r="K124" s="21">
        <f>J124/5.4*5</f>
        <v>0.555555555555556</v>
      </c>
    </row>
    <row r="125" s="1" customFormat="1" customHeight="1" spans="1:11">
      <c r="A125" s="24" t="s">
        <v>232</v>
      </c>
      <c r="B125" s="27" t="s">
        <v>233</v>
      </c>
      <c r="C125" s="24" t="s">
        <v>122</v>
      </c>
      <c r="D125" s="24" t="s">
        <v>15</v>
      </c>
      <c r="E125" s="24" t="s">
        <v>19</v>
      </c>
      <c r="F125" s="9">
        <v>1.5</v>
      </c>
      <c r="G125" s="9"/>
      <c r="H125" s="9"/>
      <c r="I125" s="9"/>
      <c r="J125" s="23">
        <v>1.5</v>
      </c>
      <c r="K125" s="21">
        <f>J125/5.4*5</f>
        <v>1.38888888888889</v>
      </c>
    </row>
    <row r="126" s="1" customFormat="1" customHeight="1" spans="1:11">
      <c r="A126" s="24" t="s">
        <v>234</v>
      </c>
      <c r="B126" s="27" t="s">
        <v>235</v>
      </c>
      <c r="C126" s="24" t="s">
        <v>154</v>
      </c>
      <c r="D126" s="24" t="s">
        <v>15</v>
      </c>
      <c r="E126" s="24" t="s">
        <v>16</v>
      </c>
      <c r="F126" s="9">
        <v>1</v>
      </c>
      <c r="G126" s="9"/>
      <c r="H126" s="9"/>
      <c r="I126" s="9"/>
      <c r="J126" s="20">
        <v>1.4</v>
      </c>
      <c r="K126" s="21">
        <f>J126/5.4*5</f>
        <v>1.2962962962963</v>
      </c>
    </row>
    <row r="127" s="1" customFormat="1" customHeight="1" spans="1:11">
      <c r="A127" s="24"/>
      <c r="B127" s="24"/>
      <c r="C127" s="24" t="s">
        <v>236</v>
      </c>
      <c r="D127" s="24" t="s">
        <v>105</v>
      </c>
      <c r="E127" s="24" t="s">
        <v>16</v>
      </c>
      <c r="F127" s="9">
        <v>0.4</v>
      </c>
      <c r="G127" s="9"/>
      <c r="H127" s="9"/>
      <c r="I127" s="9"/>
      <c r="J127" s="20"/>
      <c r="K127" s="21"/>
    </row>
    <row r="128" s="1" customFormat="1" customHeight="1" spans="1:11">
      <c r="A128" s="24" t="s">
        <v>237</v>
      </c>
      <c r="B128" s="27" t="s">
        <v>238</v>
      </c>
      <c r="C128" s="24" t="s">
        <v>239</v>
      </c>
      <c r="D128" s="24" t="s">
        <v>15</v>
      </c>
      <c r="E128" s="24" t="s">
        <v>19</v>
      </c>
      <c r="F128" s="11">
        <v>1.5</v>
      </c>
      <c r="G128" s="11"/>
      <c r="H128" s="11"/>
      <c r="I128" s="11"/>
      <c r="J128" s="22">
        <v>2.5</v>
      </c>
      <c r="K128" s="21">
        <f>J128/5.4*5</f>
        <v>2.31481481481481</v>
      </c>
    </row>
    <row r="129" s="1" customFormat="1" customHeight="1" spans="1:11">
      <c r="A129" s="24"/>
      <c r="B129" s="24"/>
      <c r="C129" s="24" t="s">
        <v>154</v>
      </c>
      <c r="D129" s="24" t="s">
        <v>15</v>
      </c>
      <c r="E129" s="24" t="s">
        <v>16</v>
      </c>
      <c r="F129" s="9">
        <v>1</v>
      </c>
      <c r="G129" s="9"/>
      <c r="H129" s="9"/>
      <c r="I129" s="9"/>
      <c r="J129" s="22"/>
      <c r="K129" s="21"/>
    </row>
    <row r="130" s="1" customFormat="1" customHeight="1" spans="1:11">
      <c r="A130" s="24" t="s">
        <v>240</v>
      </c>
      <c r="B130" s="27" t="s">
        <v>241</v>
      </c>
      <c r="C130" s="24" t="s">
        <v>239</v>
      </c>
      <c r="D130" s="24" t="s">
        <v>15</v>
      </c>
      <c r="E130" s="24" t="s">
        <v>19</v>
      </c>
      <c r="F130" s="9">
        <v>1.5</v>
      </c>
      <c r="G130" s="9"/>
      <c r="H130" s="9"/>
      <c r="I130" s="9"/>
      <c r="J130" s="23">
        <v>1.5</v>
      </c>
      <c r="K130" s="21">
        <f>J130/5.4*5</f>
        <v>1.38888888888889</v>
      </c>
    </row>
    <row r="131" s="1" customFormat="1" customHeight="1" spans="1:11">
      <c r="A131" s="24" t="s">
        <v>242</v>
      </c>
      <c r="B131" s="27" t="s">
        <v>243</v>
      </c>
      <c r="C131" s="24" t="s">
        <v>136</v>
      </c>
      <c r="D131" s="24" t="s">
        <v>99</v>
      </c>
      <c r="E131" s="24" t="s">
        <v>16</v>
      </c>
      <c r="F131" s="9">
        <v>1</v>
      </c>
      <c r="G131" s="9"/>
      <c r="H131" s="9"/>
      <c r="I131" s="9"/>
      <c r="J131" s="20">
        <v>4.8</v>
      </c>
      <c r="K131" s="21">
        <f>J131/5.4*5</f>
        <v>4.44444444444444</v>
      </c>
    </row>
    <row r="132" s="1" customFormat="1" customHeight="1" spans="1:11">
      <c r="A132" s="24"/>
      <c r="B132" s="24"/>
      <c r="C132" s="24" t="s">
        <v>154</v>
      </c>
      <c r="D132" s="24" t="s">
        <v>15</v>
      </c>
      <c r="E132" s="24" t="s">
        <v>16</v>
      </c>
      <c r="F132" s="9">
        <v>1</v>
      </c>
      <c r="G132" s="9"/>
      <c r="H132" s="9"/>
      <c r="I132" s="9"/>
      <c r="J132" s="20"/>
      <c r="K132" s="21"/>
    </row>
    <row r="133" s="1" customFormat="1" customHeight="1" spans="1:11">
      <c r="A133" s="24"/>
      <c r="B133" s="24"/>
      <c r="C133" s="24" t="s">
        <v>164</v>
      </c>
      <c r="D133" s="24" t="s">
        <v>15</v>
      </c>
      <c r="E133" s="24" t="s">
        <v>19</v>
      </c>
      <c r="F133" s="9">
        <v>1</v>
      </c>
      <c r="G133" s="9"/>
      <c r="H133" s="9"/>
      <c r="I133" s="9"/>
      <c r="J133" s="20"/>
      <c r="K133" s="21"/>
    </row>
    <row r="134" s="1" customFormat="1" customHeight="1" spans="1:11">
      <c r="A134" s="24"/>
      <c r="B134" s="24"/>
      <c r="C134" s="24" t="s">
        <v>222</v>
      </c>
      <c r="D134" s="24" t="s">
        <v>116</v>
      </c>
      <c r="E134" s="24" t="s">
        <v>16</v>
      </c>
      <c r="F134" s="9">
        <v>0.8</v>
      </c>
      <c r="G134" s="9"/>
      <c r="H134" s="9"/>
      <c r="I134" s="9"/>
      <c r="J134" s="20"/>
      <c r="K134" s="21"/>
    </row>
    <row r="135" s="1" customFormat="1" customHeight="1" spans="1:11">
      <c r="A135" s="24"/>
      <c r="B135" s="24"/>
      <c r="C135" s="24" t="s">
        <v>100</v>
      </c>
      <c r="D135" s="24" t="s">
        <v>15</v>
      </c>
      <c r="E135" s="24" t="s">
        <v>16</v>
      </c>
      <c r="F135" s="11">
        <v>1</v>
      </c>
      <c r="G135" s="11"/>
      <c r="H135" s="11"/>
      <c r="I135" s="11"/>
      <c r="J135" s="20"/>
      <c r="K135" s="21"/>
    </row>
    <row r="136" s="1" customFormat="1" customHeight="1" spans="1:11">
      <c r="A136" s="24" t="s">
        <v>244</v>
      </c>
      <c r="B136" s="27" t="s">
        <v>245</v>
      </c>
      <c r="C136" s="24" t="s">
        <v>177</v>
      </c>
      <c r="D136" s="24" t="s">
        <v>15</v>
      </c>
      <c r="E136" s="24" t="s">
        <v>19</v>
      </c>
      <c r="F136" s="9">
        <v>2</v>
      </c>
      <c r="G136" s="9"/>
      <c r="H136" s="9"/>
      <c r="I136" s="9"/>
      <c r="J136" s="20">
        <v>3.6</v>
      </c>
      <c r="K136" s="21">
        <f>J136/5.4*5</f>
        <v>3.33333333333333</v>
      </c>
    </row>
    <row r="137" s="1" customFormat="1" customHeight="1" spans="1:11">
      <c r="A137" s="24"/>
      <c r="B137" s="24"/>
      <c r="C137" s="24" t="s">
        <v>175</v>
      </c>
      <c r="D137" s="24" t="s">
        <v>75</v>
      </c>
      <c r="E137" s="24" t="s">
        <v>16</v>
      </c>
      <c r="F137" s="9">
        <v>0.6</v>
      </c>
      <c r="G137" s="9"/>
      <c r="H137" s="9"/>
      <c r="I137" s="9"/>
      <c r="J137" s="20"/>
      <c r="K137" s="21"/>
    </row>
    <row r="138" s="1" customFormat="1" customHeight="1" spans="1:11">
      <c r="A138" s="24"/>
      <c r="B138" s="24"/>
      <c r="C138" s="24" t="s">
        <v>246</v>
      </c>
      <c r="D138" s="24" t="s">
        <v>15</v>
      </c>
      <c r="E138" s="24" t="s">
        <v>16</v>
      </c>
      <c r="F138" s="9">
        <v>1</v>
      </c>
      <c r="G138" s="9"/>
      <c r="H138" s="9"/>
      <c r="I138" s="9"/>
      <c r="J138" s="20"/>
      <c r="K138" s="21"/>
    </row>
    <row r="139" s="1" customFormat="1" customHeight="1" spans="1:11">
      <c r="A139" s="24" t="s">
        <v>247</v>
      </c>
      <c r="B139" s="27" t="s">
        <v>248</v>
      </c>
      <c r="C139" s="24" t="s">
        <v>183</v>
      </c>
      <c r="D139" s="24" t="s">
        <v>15</v>
      </c>
      <c r="E139" s="24" t="s">
        <v>249</v>
      </c>
      <c r="F139" s="9">
        <v>1</v>
      </c>
      <c r="G139" s="9"/>
      <c r="H139" s="9"/>
      <c r="I139" s="9"/>
      <c r="J139" s="20">
        <v>1.6</v>
      </c>
      <c r="K139" s="21">
        <f>J139/5.4*5</f>
        <v>1.48148148148148</v>
      </c>
    </row>
    <row r="140" s="1" customFormat="1" customHeight="1" spans="1:11">
      <c r="A140" s="24"/>
      <c r="B140" s="24"/>
      <c r="C140" s="24" t="s">
        <v>250</v>
      </c>
      <c r="D140" s="24"/>
      <c r="E140" s="24" t="s">
        <v>251</v>
      </c>
      <c r="F140" s="9">
        <v>0.6</v>
      </c>
      <c r="G140" s="9"/>
      <c r="H140" s="9"/>
      <c r="I140" s="9"/>
      <c r="J140" s="20"/>
      <c r="K140" s="21"/>
    </row>
    <row r="141" s="1" customFormat="1" customHeight="1" spans="1:11">
      <c r="A141" s="24" t="s">
        <v>252</v>
      </c>
      <c r="B141" s="27" t="s">
        <v>253</v>
      </c>
      <c r="C141" s="24" t="s">
        <v>254</v>
      </c>
      <c r="D141" s="24" t="s">
        <v>15</v>
      </c>
      <c r="E141" s="24" t="s">
        <v>251</v>
      </c>
      <c r="F141" s="9">
        <v>0.6</v>
      </c>
      <c r="G141" s="9"/>
      <c r="H141" s="9"/>
      <c r="I141" s="9"/>
      <c r="J141" s="23">
        <v>0.6</v>
      </c>
      <c r="K141" s="21">
        <f>J141/5.4*5</f>
        <v>0.555555555555556</v>
      </c>
    </row>
    <row r="142" s="1" customFormat="1" customHeight="1" spans="1:11">
      <c r="A142" s="24" t="s">
        <v>255</v>
      </c>
      <c r="B142" s="27" t="s">
        <v>256</v>
      </c>
      <c r="C142" s="24" t="s">
        <v>119</v>
      </c>
      <c r="D142" s="24" t="s">
        <v>15</v>
      </c>
      <c r="E142" s="24" t="s">
        <v>16</v>
      </c>
      <c r="F142" s="11">
        <v>0.6</v>
      </c>
      <c r="G142" s="11"/>
      <c r="H142" s="11"/>
      <c r="I142" s="11"/>
      <c r="J142" s="22">
        <v>1.2</v>
      </c>
      <c r="K142" s="21">
        <f>J142/5.4*5</f>
        <v>1.11111111111111</v>
      </c>
    </row>
    <row r="143" s="1" customFormat="1" customHeight="1" spans="1:11">
      <c r="A143" s="24"/>
      <c r="B143" s="24"/>
      <c r="C143" s="24" t="s">
        <v>138</v>
      </c>
      <c r="D143" s="24"/>
      <c r="E143" s="24" t="s">
        <v>251</v>
      </c>
      <c r="F143" s="9">
        <v>0.6</v>
      </c>
      <c r="G143" s="9"/>
      <c r="H143" s="9"/>
      <c r="I143" s="9"/>
      <c r="J143" s="22"/>
      <c r="K143" s="21"/>
    </row>
    <row r="144" s="1" customFormat="1" customHeight="1" spans="1:11">
      <c r="A144" s="24" t="s">
        <v>257</v>
      </c>
      <c r="B144" s="27" t="s">
        <v>258</v>
      </c>
      <c r="C144" s="24" t="s">
        <v>259</v>
      </c>
      <c r="D144" s="24" t="s">
        <v>15</v>
      </c>
      <c r="E144" s="24" t="s">
        <v>251</v>
      </c>
      <c r="F144" s="9">
        <v>0.6</v>
      </c>
      <c r="G144" s="9"/>
      <c r="H144" s="9"/>
      <c r="I144" s="9"/>
      <c r="J144" s="20">
        <v>3.8</v>
      </c>
      <c r="K144" s="21">
        <f>J144/5.4*5</f>
        <v>3.51851851851852</v>
      </c>
    </row>
    <row r="145" s="1" customFormat="1" customHeight="1" spans="1:11">
      <c r="A145" s="24"/>
      <c r="B145" s="24"/>
      <c r="C145" s="24" t="s">
        <v>260</v>
      </c>
      <c r="D145" s="24"/>
      <c r="E145" s="24" t="s">
        <v>25</v>
      </c>
      <c r="F145" s="9">
        <v>1</v>
      </c>
      <c r="G145" s="9"/>
      <c r="H145" s="9"/>
      <c r="I145" s="9"/>
      <c r="J145" s="20"/>
      <c r="K145" s="21"/>
    </row>
    <row r="146" s="1" customFormat="1" customHeight="1" spans="1:11">
      <c r="A146" s="24"/>
      <c r="B146" s="24"/>
      <c r="C146" s="24" t="s">
        <v>261</v>
      </c>
      <c r="D146" s="24"/>
      <c r="E146" s="24" t="s">
        <v>249</v>
      </c>
      <c r="F146" s="9">
        <v>1</v>
      </c>
      <c r="G146" s="9"/>
      <c r="H146" s="9"/>
      <c r="I146" s="9"/>
      <c r="J146" s="20"/>
      <c r="K146" s="21"/>
    </row>
    <row r="147" s="1" customFormat="1" customHeight="1" spans="1:11">
      <c r="A147" s="24"/>
      <c r="B147" s="24"/>
      <c r="C147" s="24" t="s">
        <v>138</v>
      </c>
      <c r="D147" s="24"/>
      <c r="E147" s="24" t="s">
        <v>251</v>
      </c>
      <c r="F147" s="9">
        <v>0.6</v>
      </c>
      <c r="G147" s="9"/>
      <c r="H147" s="9"/>
      <c r="I147" s="9"/>
      <c r="J147" s="20"/>
      <c r="K147" s="21"/>
    </row>
    <row r="148" s="1" customFormat="1" customHeight="1" spans="1:11">
      <c r="A148" s="24"/>
      <c r="B148" s="24"/>
      <c r="C148" s="24" t="s">
        <v>262</v>
      </c>
      <c r="D148" s="24"/>
      <c r="E148" s="24" t="s">
        <v>251</v>
      </c>
      <c r="F148" s="9">
        <v>0.6</v>
      </c>
      <c r="G148" s="9"/>
      <c r="H148" s="9"/>
      <c r="I148" s="9"/>
      <c r="J148" s="20"/>
      <c r="K148" s="21"/>
    </row>
    <row r="149" s="1" customFormat="1" customHeight="1" spans="1:11">
      <c r="A149" s="24" t="s">
        <v>263</v>
      </c>
      <c r="B149" s="27" t="s">
        <v>264</v>
      </c>
      <c r="C149" s="24" t="s">
        <v>154</v>
      </c>
      <c r="D149" s="24" t="s">
        <v>15</v>
      </c>
      <c r="E149" s="24" t="s">
        <v>249</v>
      </c>
      <c r="F149" s="11">
        <v>1</v>
      </c>
      <c r="G149" s="11"/>
      <c r="H149" s="11"/>
      <c r="I149" s="11"/>
      <c r="J149" s="22">
        <v>3</v>
      </c>
      <c r="K149" s="21">
        <f>J149/5.4*5</f>
        <v>2.77777777777778</v>
      </c>
    </row>
    <row r="150" s="1" customFormat="1" customHeight="1" spans="1:11">
      <c r="A150" s="24"/>
      <c r="B150" s="24"/>
      <c r="C150" s="24" t="s">
        <v>265</v>
      </c>
      <c r="D150" s="24"/>
      <c r="E150" s="24" t="s">
        <v>251</v>
      </c>
      <c r="F150" s="9">
        <v>0.6</v>
      </c>
      <c r="G150" s="9"/>
      <c r="H150" s="9"/>
      <c r="I150" s="9"/>
      <c r="J150" s="22"/>
      <c r="K150" s="21"/>
    </row>
    <row r="151" s="1" customFormat="1" customHeight="1" spans="1:11">
      <c r="A151" s="24"/>
      <c r="B151" s="24"/>
      <c r="C151" s="24" t="s">
        <v>112</v>
      </c>
      <c r="D151" s="24"/>
      <c r="E151" s="24" t="s">
        <v>266</v>
      </c>
      <c r="F151" s="9">
        <v>0.4</v>
      </c>
      <c r="G151" s="9"/>
      <c r="H151" s="9"/>
      <c r="I151" s="9"/>
      <c r="J151" s="22"/>
      <c r="K151" s="21"/>
    </row>
    <row r="152" s="1" customFormat="1" customHeight="1" spans="1:11">
      <c r="A152" s="24"/>
      <c r="B152" s="24"/>
      <c r="C152" s="24" t="s">
        <v>98</v>
      </c>
      <c r="D152" s="24"/>
      <c r="E152" s="24" t="s">
        <v>267</v>
      </c>
      <c r="F152" s="9">
        <v>1</v>
      </c>
      <c r="G152" s="9"/>
      <c r="H152" s="9"/>
      <c r="I152" s="9"/>
      <c r="J152" s="22"/>
      <c r="K152" s="21"/>
    </row>
    <row r="153" s="1" customFormat="1" customHeight="1" spans="1:11">
      <c r="A153" s="24" t="s">
        <v>268</v>
      </c>
      <c r="B153" s="27" t="s">
        <v>269</v>
      </c>
      <c r="C153" s="24" t="s">
        <v>154</v>
      </c>
      <c r="D153" s="24" t="s">
        <v>15</v>
      </c>
      <c r="E153" s="24" t="s">
        <v>249</v>
      </c>
      <c r="F153" s="9">
        <v>1</v>
      </c>
      <c r="G153" s="9"/>
      <c r="H153" s="9"/>
      <c r="I153" s="9"/>
      <c r="J153" s="20">
        <v>2</v>
      </c>
      <c r="K153" s="21">
        <f>J153/5.4*5</f>
        <v>1.85185185185185</v>
      </c>
    </row>
    <row r="154" s="1" customFormat="1" customHeight="1" spans="1:11">
      <c r="A154" s="24"/>
      <c r="B154" s="24"/>
      <c r="C154" s="24" t="s">
        <v>112</v>
      </c>
      <c r="D154" s="24"/>
      <c r="E154" s="24" t="s">
        <v>270</v>
      </c>
      <c r="F154" s="9">
        <v>0.6</v>
      </c>
      <c r="G154" s="9"/>
      <c r="H154" s="9"/>
      <c r="I154" s="9"/>
      <c r="J154" s="20"/>
      <c r="K154" s="21"/>
    </row>
    <row r="155" s="1" customFormat="1" customHeight="1" spans="1:11">
      <c r="A155" s="24"/>
      <c r="B155" s="24"/>
      <c r="C155" s="24" t="s">
        <v>271</v>
      </c>
      <c r="D155" s="24"/>
      <c r="E155" s="24" t="s">
        <v>272</v>
      </c>
      <c r="F155" s="9">
        <v>0.4</v>
      </c>
      <c r="G155" s="9"/>
      <c r="H155" s="9"/>
      <c r="I155" s="9"/>
      <c r="J155" s="20"/>
      <c r="K155" s="21"/>
    </row>
    <row r="156" s="1" customFormat="1" customHeight="1" spans="1:11">
      <c r="A156" s="24" t="s">
        <v>273</v>
      </c>
      <c r="B156" s="27" t="s">
        <v>274</v>
      </c>
      <c r="C156" s="24" t="s">
        <v>275</v>
      </c>
      <c r="D156" s="24" t="s">
        <v>15</v>
      </c>
      <c r="E156" s="24" t="s">
        <v>251</v>
      </c>
      <c r="F156" s="11">
        <v>0.6</v>
      </c>
      <c r="G156" s="11"/>
      <c r="H156" s="11"/>
      <c r="I156" s="11"/>
      <c r="J156" s="22">
        <v>1.2</v>
      </c>
      <c r="K156" s="21">
        <f>J156/5.4*5</f>
        <v>1.11111111111111</v>
      </c>
    </row>
    <row r="157" s="1" customFormat="1" customHeight="1" spans="1:11">
      <c r="A157" s="24"/>
      <c r="B157" s="24"/>
      <c r="C157" s="24" t="s">
        <v>276</v>
      </c>
      <c r="D157" s="24"/>
      <c r="E157" s="24" t="s">
        <v>251</v>
      </c>
      <c r="F157" s="9">
        <v>0.6</v>
      </c>
      <c r="G157" s="9"/>
      <c r="H157" s="9"/>
      <c r="I157" s="9"/>
      <c r="J157" s="22"/>
      <c r="K157" s="21"/>
    </row>
    <row r="158" s="1" customFormat="1" customHeight="1" spans="1:11">
      <c r="A158" s="24" t="s">
        <v>277</v>
      </c>
      <c r="B158" s="27" t="s">
        <v>278</v>
      </c>
      <c r="C158" s="24" t="s">
        <v>279</v>
      </c>
      <c r="D158" s="24" t="s">
        <v>15</v>
      </c>
      <c r="E158" s="24" t="s">
        <v>251</v>
      </c>
      <c r="F158" s="9">
        <v>0.6</v>
      </c>
      <c r="G158" s="9"/>
      <c r="H158" s="9"/>
      <c r="I158" s="9"/>
      <c r="J158" s="23">
        <v>1.6</v>
      </c>
      <c r="K158" s="21">
        <f>J158/5.4*5</f>
        <v>1.48148148148148</v>
      </c>
    </row>
    <row r="159" s="1" customFormat="1" customHeight="1" spans="1:11">
      <c r="A159" s="24"/>
      <c r="B159" s="24"/>
      <c r="C159" s="24" t="s">
        <v>164</v>
      </c>
      <c r="D159" s="24"/>
      <c r="E159" s="24" t="s">
        <v>280</v>
      </c>
      <c r="F159" s="9">
        <v>1</v>
      </c>
      <c r="G159" s="9"/>
      <c r="H159" s="9"/>
      <c r="I159" s="9"/>
      <c r="J159" s="23"/>
      <c r="K159" s="21"/>
    </row>
    <row r="160" s="1" customFormat="1" customHeight="1" spans="1:11">
      <c r="A160" s="24" t="s">
        <v>281</v>
      </c>
      <c r="B160" s="27" t="s">
        <v>282</v>
      </c>
      <c r="C160" s="24" t="s">
        <v>283</v>
      </c>
      <c r="D160" s="24" t="s">
        <v>15</v>
      </c>
      <c r="E160" s="24" t="s">
        <v>266</v>
      </c>
      <c r="F160" s="9">
        <v>0.4</v>
      </c>
      <c r="G160" s="9"/>
      <c r="H160" s="9"/>
      <c r="I160" s="9"/>
      <c r="J160" s="23">
        <v>0.4</v>
      </c>
      <c r="K160" s="21">
        <f>J160/5.4*5</f>
        <v>0.37037037037037</v>
      </c>
    </row>
    <row r="161" s="1" customFormat="1" customHeight="1" spans="1:11">
      <c r="A161" s="24" t="s">
        <v>284</v>
      </c>
      <c r="B161" s="27" t="s">
        <v>285</v>
      </c>
      <c r="C161" s="24" t="s">
        <v>112</v>
      </c>
      <c r="D161" s="24" t="s">
        <v>15</v>
      </c>
      <c r="E161" s="24" t="s">
        <v>266</v>
      </c>
      <c r="F161" s="9">
        <v>0.6</v>
      </c>
      <c r="G161" s="9"/>
      <c r="H161" s="9"/>
      <c r="I161" s="9"/>
      <c r="J161" s="20">
        <v>1.6</v>
      </c>
      <c r="K161" s="21">
        <f>J161/5.4*5</f>
        <v>1.48148148148148</v>
      </c>
    </row>
    <row r="162" s="1" customFormat="1" customHeight="1" spans="1:11">
      <c r="A162" s="24"/>
      <c r="B162" s="24"/>
      <c r="C162" s="24" t="s">
        <v>286</v>
      </c>
      <c r="D162" s="24"/>
      <c r="E162" s="24" t="s">
        <v>25</v>
      </c>
      <c r="F162" s="9">
        <v>1</v>
      </c>
      <c r="G162" s="9"/>
      <c r="H162" s="9"/>
      <c r="I162" s="9"/>
      <c r="J162" s="20"/>
      <c r="K162" s="21"/>
    </row>
    <row r="163" s="1" customFormat="1" customHeight="1" spans="1:11">
      <c r="A163" s="24" t="s">
        <v>287</v>
      </c>
      <c r="B163" s="27" t="s">
        <v>288</v>
      </c>
      <c r="C163" s="24" t="s">
        <v>289</v>
      </c>
      <c r="D163" s="24" t="s">
        <v>15</v>
      </c>
      <c r="E163" s="24" t="s">
        <v>251</v>
      </c>
      <c r="F163" s="11">
        <v>0.6</v>
      </c>
      <c r="G163" s="11"/>
      <c r="H163" s="11"/>
      <c r="I163" s="11"/>
      <c r="J163" s="22">
        <v>4.6</v>
      </c>
      <c r="K163" s="21">
        <f>J163/5.4*5</f>
        <v>4.25925925925926</v>
      </c>
    </row>
    <row r="164" s="1" customFormat="1" customHeight="1" spans="1:11">
      <c r="A164" s="24"/>
      <c r="B164" s="24"/>
      <c r="C164" s="24" t="s">
        <v>290</v>
      </c>
      <c r="D164" s="24"/>
      <c r="E164" s="24" t="s">
        <v>267</v>
      </c>
      <c r="F164" s="9">
        <v>1</v>
      </c>
      <c r="G164" s="9"/>
      <c r="H164" s="9"/>
      <c r="I164" s="9"/>
      <c r="J164" s="22"/>
      <c r="K164" s="21"/>
    </row>
    <row r="165" s="1" customFormat="1" customHeight="1" spans="1:11">
      <c r="A165" s="24"/>
      <c r="B165" s="24"/>
      <c r="C165" s="24" t="s">
        <v>291</v>
      </c>
      <c r="D165" s="24"/>
      <c r="E165" s="24" t="s">
        <v>280</v>
      </c>
      <c r="F165" s="9">
        <v>1</v>
      </c>
      <c r="G165" s="9"/>
      <c r="H165" s="9"/>
      <c r="I165" s="9"/>
      <c r="J165" s="22"/>
      <c r="K165" s="21"/>
    </row>
    <row r="166" s="1" customFormat="1" customHeight="1" spans="1:11">
      <c r="A166" s="24"/>
      <c r="B166" s="24"/>
      <c r="C166" s="24" t="s">
        <v>292</v>
      </c>
      <c r="D166" s="24"/>
      <c r="E166" s="24" t="s">
        <v>293</v>
      </c>
      <c r="F166" s="9">
        <v>2</v>
      </c>
      <c r="G166" s="9"/>
      <c r="H166" s="9"/>
      <c r="I166" s="9"/>
      <c r="J166" s="22"/>
      <c r="K166" s="21"/>
    </row>
    <row r="167" s="1" customFormat="1" customHeight="1" spans="1:11">
      <c r="A167" s="24" t="s">
        <v>294</v>
      </c>
      <c r="B167" s="27" t="s">
        <v>295</v>
      </c>
      <c r="C167" s="24" t="s">
        <v>86</v>
      </c>
      <c r="D167" s="24" t="s">
        <v>15</v>
      </c>
      <c r="E167" s="24" t="s">
        <v>267</v>
      </c>
      <c r="F167" s="9">
        <v>1</v>
      </c>
      <c r="G167" s="9"/>
      <c r="H167" s="9"/>
      <c r="I167" s="9"/>
      <c r="J167" s="20">
        <v>1.6</v>
      </c>
      <c r="K167" s="21">
        <f>J167/5.4*5</f>
        <v>1.48148148148148</v>
      </c>
    </row>
    <row r="168" s="1" customFormat="1" customHeight="1" spans="1:11">
      <c r="A168" s="24"/>
      <c r="B168" s="24"/>
      <c r="C168" s="24" t="s">
        <v>296</v>
      </c>
      <c r="D168" s="24"/>
      <c r="E168" s="24" t="s">
        <v>251</v>
      </c>
      <c r="F168" s="9">
        <v>0.6</v>
      </c>
      <c r="G168" s="9"/>
      <c r="H168" s="9"/>
      <c r="I168" s="9"/>
      <c r="J168" s="20"/>
      <c r="K168" s="21"/>
    </row>
  </sheetData>
  <autoFilter ref="A2:K168">
    <extLst/>
  </autoFilter>
  <mergeCells count="191">
    <mergeCell ref="A1:K1"/>
    <mergeCell ref="A3:A4"/>
    <mergeCell ref="A5:A8"/>
    <mergeCell ref="A9:A10"/>
    <mergeCell ref="A11:A12"/>
    <mergeCell ref="A13:A14"/>
    <mergeCell ref="A15:A16"/>
    <mergeCell ref="A17:A21"/>
    <mergeCell ref="A22:A24"/>
    <mergeCell ref="A27:A28"/>
    <mergeCell ref="A30:A33"/>
    <mergeCell ref="A35:A36"/>
    <mergeCell ref="A37:A38"/>
    <mergeCell ref="A41:A42"/>
    <mergeCell ref="A44:A45"/>
    <mergeCell ref="A46:A47"/>
    <mergeCell ref="A48:A51"/>
    <mergeCell ref="A52:A58"/>
    <mergeCell ref="A62:A63"/>
    <mergeCell ref="A64:A66"/>
    <mergeCell ref="A67:A69"/>
    <mergeCell ref="A70:A71"/>
    <mergeCell ref="A73:A74"/>
    <mergeCell ref="A76:A77"/>
    <mergeCell ref="A78:A79"/>
    <mergeCell ref="A83:A85"/>
    <mergeCell ref="A88:A90"/>
    <mergeCell ref="A92:A96"/>
    <mergeCell ref="A101:A104"/>
    <mergeCell ref="A106:A110"/>
    <mergeCell ref="A112:A114"/>
    <mergeCell ref="A115:A118"/>
    <mergeCell ref="A120:A123"/>
    <mergeCell ref="A126:A127"/>
    <mergeCell ref="A128:A129"/>
    <mergeCell ref="A131:A135"/>
    <mergeCell ref="A136:A138"/>
    <mergeCell ref="A139:A140"/>
    <mergeCell ref="A142:A143"/>
    <mergeCell ref="A144:A148"/>
    <mergeCell ref="A149:A152"/>
    <mergeCell ref="A153:A155"/>
    <mergeCell ref="A156:A157"/>
    <mergeCell ref="A158:A159"/>
    <mergeCell ref="A161:A162"/>
    <mergeCell ref="A163:A166"/>
    <mergeCell ref="A167:A168"/>
    <mergeCell ref="B3:B4"/>
    <mergeCell ref="B5:B8"/>
    <mergeCell ref="B11:B12"/>
    <mergeCell ref="B13:B14"/>
    <mergeCell ref="B15:B16"/>
    <mergeCell ref="B17:B21"/>
    <mergeCell ref="B22:B24"/>
    <mergeCell ref="B27:B28"/>
    <mergeCell ref="B30:B33"/>
    <mergeCell ref="B35:B36"/>
    <mergeCell ref="B37:B38"/>
    <mergeCell ref="B41:B42"/>
    <mergeCell ref="B48:B51"/>
    <mergeCell ref="B52:B58"/>
    <mergeCell ref="B62:B63"/>
    <mergeCell ref="B64:B66"/>
    <mergeCell ref="B67:B69"/>
    <mergeCell ref="B70:B71"/>
    <mergeCell ref="B73:B74"/>
    <mergeCell ref="B76:B77"/>
    <mergeCell ref="B78:B79"/>
    <mergeCell ref="B83:B85"/>
    <mergeCell ref="B88:B90"/>
    <mergeCell ref="B92:B96"/>
    <mergeCell ref="B101:B104"/>
    <mergeCell ref="B106:B110"/>
    <mergeCell ref="B112:B114"/>
    <mergeCell ref="B115:B118"/>
    <mergeCell ref="B120:B123"/>
    <mergeCell ref="B126:B127"/>
    <mergeCell ref="B128:B129"/>
    <mergeCell ref="B131:B135"/>
    <mergeCell ref="B136:B138"/>
    <mergeCell ref="B139:B140"/>
    <mergeCell ref="B142:B143"/>
    <mergeCell ref="B144:B148"/>
    <mergeCell ref="B149:B152"/>
    <mergeCell ref="B153:B155"/>
    <mergeCell ref="B156:B157"/>
    <mergeCell ref="B158:B159"/>
    <mergeCell ref="B161:B162"/>
    <mergeCell ref="B163:B166"/>
    <mergeCell ref="B167:B168"/>
    <mergeCell ref="D139:D140"/>
    <mergeCell ref="D142:D143"/>
    <mergeCell ref="D144:D148"/>
    <mergeCell ref="D149:D152"/>
    <mergeCell ref="D153:D155"/>
    <mergeCell ref="D156:D157"/>
    <mergeCell ref="D158:D159"/>
    <mergeCell ref="D161:D162"/>
    <mergeCell ref="D163:D166"/>
    <mergeCell ref="D167:D168"/>
    <mergeCell ref="J3:J4"/>
    <mergeCell ref="J5:J8"/>
    <mergeCell ref="J9:J10"/>
    <mergeCell ref="J11:J12"/>
    <mergeCell ref="J13:J14"/>
    <mergeCell ref="J15:J16"/>
    <mergeCell ref="J17:J21"/>
    <mergeCell ref="J22:J24"/>
    <mergeCell ref="J27:J28"/>
    <mergeCell ref="J30:J33"/>
    <mergeCell ref="J35:J36"/>
    <mergeCell ref="J37:J38"/>
    <mergeCell ref="J41:J42"/>
    <mergeCell ref="J44:J45"/>
    <mergeCell ref="J46:J47"/>
    <mergeCell ref="J48:J51"/>
    <mergeCell ref="J52:J58"/>
    <mergeCell ref="J62:J63"/>
    <mergeCell ref="J64:J66"/>
    <mergeCell ref="J67:J69"/>
    <mergeCell ref="J70:J71"/>
    <mergeCell ref="J73:J74"/>
    <mergeCell ref="J76:J77"/>
    <mergeCell ref="J78:J79"/>
    <mergeCell ref="J83:J85"/>
    <mergeCell ref="J88:J90"/>
    <mergeCell ref="J92:J96"/>
    <mergeCell ref="J101:J104"/>
    <mergeCell ref="J106:J110"/>
    <mergeCell ref="J112:J114"/>
    <mergeCell ref="J115:J118"/>
    <mergeCell ref="J120:J123"/>
    <mergeCell ref="J126:J127"/>
    <mergeCell ref="J128:J129"/>
    <mergeCell ref="J131:J135"/>
    <mergeCell ref="J136:J138"/>
    <mergeCell ref="J139:J140"/>
    <mergeCell ref="J142:J143"/>
    <mergeCell ref="J144:J148"/>
    <mergeCell ref="J149:J152"/>
    <mergeCell ref="J153:J155"/>
    <mergeCell ref="J156:J157"/>
    <mergeCell ref="J161:J162"/>
    <mergeCell ref="J163:J166"/>
    <mergeCell ref="J167:J168"/>
    <mergeCell ref="K3:K4"/>
    <mergeCell ref="K5:K8"/>
    <mergeCell ref="K9:K10"/>
    <mergeCell ref="K11:K12"/>
    <mergeCell ref="K13:K14"/>
    <mergeCell ref="K15:K16"/>
    <mergeCell ref="K17:K21"/>
    <mergeCell ref="K22:K24"/>
    <mergeCell ref="K27:K28"/>
    <mergeCell ref="K30:K33"/>
    <mergeCell ref="K35:K36"/>
    <mergeCell ref="K37:K38"/>
    <mergeCell ref="K41:K42"/>
    <mergeCell ref="K44:K45"/>
    <mergeCell ref="K46:K47"/>
    <mergeCell ref="K48:K51"/>
    <mergeCell ref="K52:K58"/>
    <mergeCell ref="K62:K63"/>
    <mergeCell ref="K64:K66"/>
    <mergeCell ref="K67:K69"/>
    <mergeCell ref="K70:K71"/>
    <mergeCell ref="K73:K74"/>
    <mergeCell ref="K76:K77"/>
    <mergeCell ref="K78:K79"/>
    <mergeCell ref="K83:K85"/>
    <mergeCell ref="K88:K90"/>
    <mergeCell ref="K92:K96"/>
    <mergeCell ref="K101:K104"/>
    <mergeCell ref="K106:K110"/>
    <mergeCell ref="K112:K114"/>
    <mergeCell ref="K115:K118"/>
    <mergeCell ref="K120:K123"/>
    <mergeCell ref="K126:K127"/>
    <mergeCell ref="K128:K129"/>
    <mergeCell ref="K131:K135"/>
    <mergeCell ref="K136:K138"/>
    <mergeCell ref="K139:K140"/>
    <mergeCell ref="K142:K143"/>
    <mergeCell ref="K144:K148"/>
    <mergeCell ref="K149:K152"/>
    <mergeCell ref="K153:K155"/>
    <mergeCell ref="K156:K157"/>
    <mergeCell ref="K158:K159"/>
    <mergeCell ref="K161:K162"/>
    <mergeCell ref="K163:K166"/>
    <mergeCell ref="K167:K16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喻洁</cp:lastModifiedBy>
  <dcterms:created xsi:type="dcterms:W3CDTF">2022-07-21T08:32:00Z</dcterms:created>
  <dcterms:modified xsi:type="dcterms:W3CDTF">2022-07-26T02:58:59Z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F9E340A595294276BC4E0A1100EABE5A</vt:lpwstr>
  </property>
  <property fmtid="{D5CDD505-2E9C-101B-9397-08002B2CF9AE}" pid="3" name="KSOProductBuildVer">
    <vt:lpwstr>2052-11.1.0.11875</vt:lpwstr>
  </property>
</Properties>
</file>